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816F090D-3ADF-6E43-B75B-F9B810381E21}" xr6:coauthVersionLast="47" xr6:coauthVersionMax="47" xr10:uidLastSave="{00000000-0000-0000-0000-000000000000}"/>
  <bookViews>
    <workbookView xWindow="640" yWindow="1880" windowWidth="27640" windowHeight="16940" activeTab="1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1" l="1"/>
  <c r="T15" i="1" l="1"/>
  <c r="T14" i="1"/>
  <c r="T13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C3" i="9" l="1"/>
  <c r="C4" i="9"/>
  <c r="C5" i="9"/>
  <c r="C6" i="9"/>
  <c r="C7" i="9"/>
  <c r="C8" i="9"/>
  <c r="C9" i="9"/>
  <c r="C10" i="9"/>
  <c r="C11" i="9"/>
  <c r="C12" i="9"/>
  <c r="C13" i="9"/>
  <c r="C14" i="9"/>
  <c r="C2" i="9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6" i="5"/>
  <c r="E11" i="5" l="1"/>
  <c r="E10" i="5" l="1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5" i="1" l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M23" i="5"/>
  <c r="M25" i="5"/>
  <c r="M17" i="5"/>
  <c r="M24" i="5"/>
  <c r="M16" i="5"/>
  <c r="M22" i="5"/>
  <c r="M21" i="5"/>
  <c r="M28" i="5"/>
  <c r="M20" i="5"/>
  <c r="M27" i="5"/>
  <c r="M19" i="5"/>
  <c r="M26" i="5"/>
  <c r="M18" i="5"/>
  <c r="D6" i="1"/>
  <c r="E30" i="5"/>
  <c r="E29" i="5"/>
  <c r="M29" i="5" s="1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T25" i="1" l="1"/>
  <c r="V15" i="1"/>
  <c r="T21" i="1"/>
  <c r="V9" i="1"/>
  <c r="T33" i="1"/>
  <c r="V34" i="1"/>
  <c r="T34" i="1"/>
  <c r="D17" i="1"/>
  <c r="V14" i="1" l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<sst xmlns="http://schemas.openxmlformats.org/spreadsheetml/2006/main" count="403" uniqueCount="184">
  <si>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</si>
  <si>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</si>
  <si>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</si>
  <si>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</si>
  <si>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</si>
  <si>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</si>
  <si>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</si>
  <si>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</si>
  <si>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</si>
  <si>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</si>
  <si>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</si>
  <si>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</si>
  <si>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</si>
  <si>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</si>
  <si>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</si>
  <si>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</si>
  <si>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</si>
  <si>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</si>
  <si>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</si>
  <si>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</si>
  <si>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</si>
  <si>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</si>
  <si>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</si>
  <si>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</si>
  <si>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</si>
  <si>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</si>
  <si>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</si>
  <si>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</si>
  <si>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</si>
  <si>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</si>
  <si>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</si>
  <si>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</si>
  <si>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</si>
  <si>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</si>
  <si>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</si>
  <si>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</si>
  <si>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</si>
  <si>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</si>
  <si>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</si>
  <si>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</si>
  <si>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</si>
  <si>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</si>
  <si>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</si>
  <si>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</si>
  <si>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</si>
  <si>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</si>
  <si>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</si>
  <si>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</si>
  <si>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</si>
  <si>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</si>
  <si>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</si>
  <si>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</si>
  <si>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</si>
  <si>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</si>
  <si>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</si>
  <si>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</si>
  <si>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</si>
  <si>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</si>
  <si>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</si>
  <si>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</si>
  <si>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</si>
  <si>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</si>
  <si>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</si>
  <si>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</si>
  <si>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</si>
  <si>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</si>
  <si>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</si>
  <si>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</si>
  <si>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</si>
  <si>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</si>
  <si>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</si>
  <si>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</si>
  <si>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</si>
  <si>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</si>
  <si>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</si>
  <si>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</si>
  <si>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</si>
  <si>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</si>
  <si>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</si>
  <si>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</si>
  <si>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</si>
  <si>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</si>
  <si>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</si>
  <si>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</si>
  <si>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</si>
  <si>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</si>
  <si>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</si>
  <si>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</si>
  <si>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</si>
  <si>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</si>
  <si>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</si>
  <si>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</si>
  <si>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</si>
  <si>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</si>
  <si>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</si>
  <si>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</si>
  <si>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</si>
  <si>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</si>
  <si>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</si>
  <si>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</si>
  <si>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</si>
  <si>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</si>
  <si>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</si>
  <si>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</si>
  <si>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</si>
  <si>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</si>
  <si>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</si>
  <si>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</si>
  <si>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</si>
  <si>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</si>
  <si>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</si>
  <si>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</si>
  <si>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</si>
  <si>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</si>
  <si>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</si>
  <si>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</si>
  <si>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</si>
  <si>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</si>
  <si>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</si>
  <si>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</si>
  <si>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</si>
  <si>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</si>
  <si>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</si>
  <si>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</si>
  <si>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</si>
  <si>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</si>
  <si>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</si>
  <si>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</si>
  <si>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</si>
  <si>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</si>
  <si>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</si>
  <si>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</si>
  <si>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</si>
  <si>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</si>
  <si>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</si>
  <si>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</si>
  <si>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</si>
  <si>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</si>
  <si>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</si>
  <si>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</si>
  <si>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</si>
  <si>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</si>
  <si>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</si>
  <si>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</si>
  <si>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</si>
  <si>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</si>
  <si>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</si>
  <si>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</si>
  <si>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</si>
  <si>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</si>
  <si>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</si>
  <si>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</si>
  <si>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</si>
  <si>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</si>
  <si>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Interest Payments</t>
  </si>
  <si>
    <t>Non-oil fiscal revenue (% of GDP)</t>
  </si>
  <si>
    <t>non-interest expenditure</t>
  </si>
  <si>
    <t>..</t>
  </si>
  <si>
    <t>Qatar</t>
  </si>
  <si>
    <t>Qatar’s oil and gas wealth</t>
  </si>
  <si>
    <t>QAT</t>
  </si>
  <si>
    <t>Long-term, sustainable level of non-oil fiscal balance % GDP (permanent income rule)</t>
  </si>
  <si>
    <t>Actual non-oil fiscal balance % GDP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</si>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</sst>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10" fontId="0" fillId="2" borderId="0" xfId="0" applyNumberFormat="1" applyFill="1"/>
    <xf numFmtId="0" fontId="0" fillId="2" borderId="0" xfId="0" quotePrefix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Qatar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-0.17717729398018289</c:v>
                </c:pt>
                <c:pt idx="1">
                  <c:v>-0.12886625387018402</c:v>
                </c:pt>
                <c:pt idx="2">
                  <c:v>-0.11216557619419759</c:v>
                </c:pt>
                <c:pt idx="3">
                  <c:v>-0.10237534752276042</c:v>
                </c:pt>
                <c:pt idx="4">
                  <c:v>-9.3849142192295801E-2</c:v>
                </c:pt>
                <c:pt idx="5">
                  <c:v>-0.10416959218396825</c:v>
                </c:pt>
                <c:pt idx="6">
                  <c:v>-0.1075269543732911</c:v>
                </c:pt>
                <c:pt idx="7">
                  <c:v>-0.10637365604841996</c:v>
                </c:pt>
                <c:pt idx="8">
                  <c:v>-9.8427429086295953E-2</c:v>
                </c:pt>
                <c:pt idx="9">
                  <c:v>-9.9363429862634328E-2</c:v>
                </c:pt>
                <c:pt idx="10">
                  <c:v>-0.12023041589034067</c:v>
                </c:pt>
                <c:pt idx="11">
                  <c:v>-0.11092451102377025</c:v>
                </c:pt>
                <c:pt idx="12">
                  <c:v>-8.4969587206029457E-2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-0.25625382906213912</c:v>
                </c:pt>
                <c:pt idx="1">
                  <c:v>-0.24460185575335394</c:v>
                </c:pt>
                <c:pt idx="2">
                  <c:v>-0.24865482025837768</c:v>
                </c:pt>
                <c:pt idx="3">
                  <c:v>-0.26774120843538751</c:v>
                </c:pt>
                <c:pt idx="4">
                  <c:v>-0.21558353761510957</c:v>
                </c:pt>
                <c:pt idx="5">
                  <c:v>-0.22133138502387648</c:v>
                </c:pt>
                <c:pt idx="6">
                  <c:v>-0.34356693809922462</c:v>
                </c:pt>
                <c:pt idx="7">
                  <c:v>-0.28726126360923426</c:v>
                </c:pt>
                <c:pt idx="8">
                  <c:v>-0.22528278573646995</c:v>
                </c:pt>
                <c:pt idx="9">
                  <c:v>-0.24702162797779828</c:v>
                </c:pt>
                <c:pt idx="10">
                  <c:v>-0.24432959262080434</c:v>
                </c:pt>
                <c:pt idx="11">
                  <c:v>-0.22709853884390691</c:v>
                </c:pt>
                <c:pt idx="12">
                  <c:v>-0.17243287830041903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161</v>
      </c>
      <c r="C1" t="s">
        <v>162</v>
      </c>
      <c r="F1" s="34" t="s">
        <v>158</v>
      </c>
    </row>
    <row r="2" spans="1:6">
      <c r="A2">
        <v>2010</v>
      </c>
      <c r="B2" s="38">
        <f>-'1 Long-term, sustainable nonoil'!V21</f>
        <v>-0.17717729398018289</v>
      </c>
      <c r="C2" s="38">
        <f>'2 Actual non oil fiscal deficit'!M16</f>
        <v>-0.25625382906213912</v>
      </c>
    </row>
    <row r="3" spans="1:6">
      <c r="A3">
        <v>2011</v>
      </c>
      <c r="B3" s="38">
        <f>-'1 Long-term, sustainable nonoil'!V22</f>
        <v>-0.12886625387018402</v>
      </c>
      <c r="C3" s="38">
        <f>'2 Actual non oil fiscal deficit'!M17</f>
        <v>-0.24460185575335394</v>
      </c>
    </row>
    <row r="4" spans="1:6">
      <c r="A4">
        <v>2012</v>
      </c>
      <c r="B4" s="38">
        <f>-'1 Long-term, sustainable nonoil'!V23</f>
        <v>-0.11216557619419759</v>
      </c>
      <c r="C4" s="38">
        <f>'2 Actual non oil fiscal deficit'!M18</f>
        <v>-0.24865482025837768</v>
      </c>
    </row>
    <row r="5" spans="1:6">
      <c r="A5">
        <v>2013</v>
      </c>
      <c r="B5" s="38">
        <f>-'1 Long-term, sustainable nonoil'!V24</f>
        <v>-0.10237534752276042</v>
      </c>
      <c r="C5" s="38">
        <f>'2 Actual non oil fiscal deficit'!M19</f>
        <v>-0.26774120843538751</v>
      </c>
    </row>
    <row r="6" spans="1:6">
      <c r="A6">
        <v>2014</v>
      </c>
      <c r="B6" s="38">
        <f>-'1 Long-term, sustainable nonoil'!V25</f>
        <v>-9.3849142192295801E-2</v>
      </c>
      <c r="C6" s="38">
        <f>'2 Actual non oil fiscal deficit'!M20</f>
        <v>-0.21558353761510957</v>
      </c>
    </row>
    <row r="7" spans="1:6">
      <c r="A7">
        <v>2015</v>
      </c>
      <c r="B7" s="38">
        <f>-'1 Long-term, sustainable nonoil'!V26</f>
        <v>-0.10416959218396825</v>
      </c>
      <c r="C7" s="38">
        <f>'2 Actual non oil fiscal deficit'!M21</f>
        <v>-0.22133138502387648</v>
      </c>
    </row>
    <row r="8" spans="1:6">
      <c r="A8">
        <v>2016</v>
      </c>
      <c r="B8" s="38">
        <f>-'1 Long-term, sustainable nonoil'!V27</f>
        <v>-0.1075269543732911</v>
      </c>
      <c r="C8" s="38">
        <f>'2 Actual non oil fiscal deficit'!M22</f>
        <v>-0.34356693809922462</v>
      </c>
    </row>
    <row r="9" spans="1:6">
      <c r="A9">
        <v>2017</v>
      </c>
      <c r="B9" s="38">
        <f>-'1 Long-term, sustainable nonoil'!V28</f>
        <v>-0.10637365604841996</v>
      </c>
      <c r="C9" s="38">
        <f>'2 Actual non oil fiscal deficit'!M23</f>
        <v>-0.28726126360923426</v>
      </c>
    </row>
    <row r="10" spans="1:6">
      <c r="A10">
        <v>2018</v>
      </c>
      <c r="B10" s="38">
        <f>-'1 Long-term, sustainable nonoil'!V29</f>
        <v>-9.8427429086295953E-2</v>
      </c>
      <c r="C10" s="38">
        <f>'2 Actual non oil fiscal deficit'!M24</f>
        <v>-0.22528278573646995</v>
      </c>
    </row>
    <row r="11" spans="1:6">
      <c r="A11">
        <v>2019</v>
      </c>
      <c r="B11" s="38">
        <f>-'1 Long-term, sustainable nonoil'!V30</f>
        <v>-9.9363429862634328E-2</v>
      </c>
      <c r="C11" s="38">
        <f>'2 Actual non oil fiscal deficit'!M25</f>
        <v>-0.24702162797779828</v>
      </c>
    </row>
    <row r="12" spans="1:6">
      <c r="A12">
        <v>2020</v>
      </c>
      <c r="B12" s="38">
        <f>-'1 Long-term, sustainable nonoil'!V31</f>
        <v>-0.12023041589034067</v>
      </c>
      <c r="C12" s="38">
        <f>'2 Actual non oil fiscal deficit'!M26</f>
        <v>-0.24432959262080434</v>
      </c>
    </row>
    <row r="13" spans="1:6">
      <c r="A13">
        <v>2021</v>
      </c>
      <c r="B13" s="38">
        <f>-'1 Long-term, sustainable nonoil'!V32</f>
        <v>-0.11092451102377025</v>
      </c>
      <c r="C13" s="38">
        <f>'2 Actual non oil fiscal deficit'!M27</f>
        <v>-0.22709853884390691</v>
      </c>
    </row>
    <row r="14" spans="1:6">
      <c r="A14">
        <v>2022</v>
      </c>
      <c r="B14" s="38">
        <f>-'1 Long-term, sustainable nonoil'!V33</f>
        <v>-8.4969587206029457E-2</v>
      </c>
      <c r="C14" s="38">
        <f>'2 Actual non oil fiscal deficit'!M28</f>
        <v>-0.17243287830041903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182</v>
      </c>
    </row>
    <row r="26" spans="1:4">
      <c r="B26" t="s">
        <v>183</v>
      </c>
    </row>
    <row r="28" spans="1:4">
      <c r="B28" s="42" t="s">
        <v>181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tabSelected="1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3" width="8.33203125" style="50" customWidth="1"/>
    <col min="24" max="24" width="8.33203125" customWidth="1"/>
  </cols>
  <sheetData>
    <row r="1" spans="1:25">
      <c r="A1" t="s">
        <v>21</v>
      </c>
      <c r="B1" s="21" t="s">
        <v>165</v>
      </c>
      <c r="C1" s="21" t="s">
        <v>166</v>
      </c>
      <c r="D1" s="21" t="s">
        <v>167</v>
      </c>
      <c r="E1" s="21" t="s">
        <v>168</v>
      </c>
      <c r="F1" s="21" t="s">
        <v>169</v>
      </c>
      <c r="G1" s="21" t="s">
        <v>170</v>
      </c>
      <c r="H1" s="21" t="s">
        <v>171</v>
      </c>
      <c r="I1" s="21" t="s">
        <v>172</v>
      </c>
      <c r="J1" s="21" t="s">
        <v>173</v>
      </c>
      <c r="K1" s="21" t="s">
        <v>174</v>
      </c>
      <c r="L1" s="21" t="s">
        <v>175</v>
      </c>
      <c r="M1" s="21" t="s">
        <v>176</v>
      </c>
      <c r="N1" s="21" t="s">
        <v>177</v>
      </c>
      <c r="O1" s="21" t="s">
        <v>178</v>
      </c>
      <c r="P1" s="21" t="s">
        <v>179</v>
      </c>
      <c r="Q1" s="21" t="s">
        <v>180</v>
      </c>
      <c r="S1" s="48" t="s">
        <v>139</v>
      </c>
      <c r="T1" s="49" t="s">
        <v>159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37.406835654836378</v>
      </c>
      <c r="C2" s="21">
        <f>'Oil Gas production&amp;reserves'!E32/1000*'Oil and Gas Price'!F$59*'Oil and Gas Price'!P59/'Oil and Gas Price'!P$59</f>
        <v>18.072773144117683</v>
      </c>
      <c r="D2" s="21">
        <f>SUM(B2:C2)</f>
        <v>55.479608798954061</v>
      </c>
      <c r="S2" s="50" t="s">
        <v>140</v>
      </c>
      <c r="T2" s="48">
        <f>SUMPRODUCT(D2:D$14,X$2:X14)+$D$15*$X15*(1+$Y$2)/($Y$2+$C$34)</f>
        <v>761.12988682067112</v>
      </c>
      <c r="U2" s="48">
        <f>GDP!C55/1000000000</f>
        <v>125.12230634615383</v>
      </c>
      <c r="V2" s="51">
        <f>T2/U2</f>
        <v>6.0830870933196133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47.954446325204664</v>
      </c>
      <c r="C3" s="21">
        <f>'Oil Gas production&amp;reserves'!E33/1000*'Oil and Gas Price'!F$59*'Oil and Gas Price'!P60/'Oil and Gas Price'!P$59</f>
        <v>18.480800982077163</v>
      </c>
      <c r="D3" s="21">
        <f t="shared" ref="D3:D32" si="0">SUM(B3:C3)</f>
        <v>66.435247307281827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73.743124511094592</v>
      </c>
      <c r="S3" s="50" t="s">
        <v>141</v>
      </c>
      <c r="T3" s="48">
        <f>SUMPRODUCT(E3:E$14,X$2:X13)+$E$15*$X14*(1+$Y$2)/($Y$2+$C$34)</f>
        <v>742.30624902476393</v>
      </c>
      <c r="U3" s="48">
        <f>GDP!C56/1000000000</f>
        <v>167.77526862637362</v>
      </c>
      <c r="V3" s="51">
        <f t="shared" ref="V3:V15" si="1">T3/U3</f>
        <v>4.4244080495429845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51.652798487853829</v>
      </c>
      <c r="C4" s="21">
        <f>'Oil Gas production&amp;reserves'!E34/1000*'Oil and Gas Price'!F$59*'Oil and Gas Price'!P61/'Oil and Gas Price'!P$59</f>
        <v>13.850574780543868</v>
      </c>
      <c r="D4" s="21">
        <f t="shared" si="0"/>
        <v>65.503373268397695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72.708744327930219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72.184717341816309</v>
      </c>
      <c r="S4" s="50" t="s">
        <v>142</v>
      </c>
      <c r="T4" s="48">
        <f>SUMPRODUCT(F4:F$14,X$2:X12)+$F$15*$X13*(1+$Y$2)/($Y$2+$C$34)</f>
        <v>719.49920227439179</v>
      </c>
      <c r="U4" s="48">
        <f>GDP!C57/1000000000</f>
        <v>186.83350236263735</v>
      </c>
      <c r="V4" s="51">
        <f t="shared" si="1"/>
        <v>3.8510181160007844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50.514113028841244</v>
      </c>
      <c r="C5" s="21">
        <f>'Oil Gas production&amp;reserves'!E35/1000*'Oil and Gas Price'!F$59*'Oil and Gas Price'!P62/'Oil and Gas Price'!P$59</f>
        <v>19.687668726970891</v>
      </c>
      <c r="D5" s="21">
        <f t="shared" si="0"/>
        <v>70.201781755812135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77.923977748963978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77.362363494963347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77.011354586081637</v>
      </c>
      <c r="S5" s="50" t="s">
        <v>143</v>
      </c>
      <c r="T5" s="48">
        <f>SUMPRODUCT(G5:G$14,X$2:X11)+$G$15*$X12*(1+$Y$2)/($Y$2+$C$34)</f>
        <v>698.50519521543094</v>
      </c>
      <c r="U5" s="48">
        <f>GDP!C58/1000000000</f>
        <v>198.72764296703295</v>
      </c>
      <c r="V5" s="51">
        <f t="shared" si="1"/>
        <v>3.5148869316147748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46.229710836412927</v>
      </c>
      <c r="C6" s="21">
        <f>'Oil Gas production&amp;reserves'!E36/1000*'Oil and Gas Price'!F$59*'Oil and Gas Price'!P63/'Oil and Gas Price'!P$59</f>
        <v>22.816565628611162</v>
      </c>
      <c r="D6" s="21">
        <f>SUM(B6:C6)</f>
        <v>69.046276465024093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76.641366876191256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76.088996664523464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75.743765282079423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74.708071135173626</v>
      </c>
      <c r="S6" s="50" t="s">
        <v>144</v>
      </c>
      <c r="T6" s="48">
        <f>SUMPRODUCT(H6:H$14,X$2:X10)+$H$15*$X11*(1+$Y$2)/($Y$2+$C$34)</f>
        <v>664.48739083751661</v>
      </c>
      <c r="U6" s="48">
        <f>GDP!C59/1000000000</f>
        <v>206.22459857142857</v>
      </c>
      <c r="V6" s="51">
        <f t="shared" si="1"/>
        <v>3.2221538819354896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25.666441791509104</v>
      </c>
      <c r="C7" s="21">
        <f>'Oil Gas production&amp;reserves'!E37/1000*'Oil and Gas Price'!F$59*'Oil and Gas Price'!P64/'Oil and Gas Price'!P$59</f>
        <v>15.467417845397451</v>
      </c>
      <c r="D7" s="21">
        <f t="shared" si="0"/>
        <v>41.133859636906557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45.658584196976115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45.329513319916046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45.123844021650903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44.506836127144645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40.27004858452284</v>
      </c>
      <c r="S7" s="50" t="s">
        <v>145</v>
      </c>
      <c r="T7" s="48">
        <f>SUMPRODUCT(I7:I$14,X$2:X9)+$I$15*$X10*(1+$Y$2)/($Y$2+$C$34)</f>
        <v>578.46122562234177</v>
      </c>
      <c r="U7" s="48">
        <f>GDP!C60/1000000000</f>
        <v>161.73995557692305</v>
      </c>
      <c r="V7" s="51">
        <f t="shared" si="1"/>
        <v>3.5764893316495767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22.524322898056493</v>
      </c>
      <c r="C8" s="21">
        <f>'Oil Gas production&amp;reserves'!E38/1000*'Oil and Gas Price'!F$59*'Oil and Gas Price'!P65/'Oil and Gas Price'!P$59</f>
        <v>15.560069784608647</v>
      </c>
      <c r="D8" s="21">
        <f t="shared" si="0"/>
        <v>38.08439268266514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42.273675877768213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41.969000736342082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41.778578772847681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41.20731288265543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37.284620436320132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35.799329121728384</v>
      </c>
      <c r="S8" s="50" t="s">
        <v>146</v>
      </c>
      <c r="T8" s="48">
        <f>SUMPRODUCT(J8:J$14,X$2:X8)+$J$15*$X9*(1+$Y$2)/($Y$2+$C$34)</f>
        <v>560.15861261984537</v>
      </c>
      <c r="U8" s="48">
        <f>GDP!C61/1000000000</f>
        <v>151.73218186813187</v>
      </c>
      <c r="V8" s="51">
        <f t="shared" si="1"/>
        <v>3.6917587668163283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25.923021916753957</v>
      </c>
      <c r="C9" s="21">
        <f>'Oil Gas production&amp;reserves'!E39/1000*'Oil and Gas Price'!F$59*'Oil and Gas Price'!P66/'Oil and Gas Price'!P$59</f>
        <v>17.878520859125803</v>
      </c>
      <c r="D9" s="21">
        <f t="shared" si="0"/>
        <v>43.80154277587976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48.619712481237926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48.269300139071312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48.05029242509876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47.393269283515394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42.881710377575899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41.173450209353575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42.618901120918437</v>
      </c>
      <c r="S9" s="50" t="s">
        <v>147</v>
      </c>
      <c r="T9" s="48">
        <f>SUMPRODUCT(K9:K$14,X$2:X7)+$K$15*$X8*(1+$Y$2)/($Y$2+$C$34)</f>
        <v>588.36012319375186</v>
      </c>
      <c r="U9" s="48">
        <f>GDP!C62/1000000000</f>
        <v>161.09912222527473</v>
      </c>
      <c r="V9" s="51">
        <f>T9/U9</f>
        <v>3.6521621909957522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32.030093375857355</v>
      </c>
      <c r="C10" s="21">
        <f>'Oil Gas production&amp;reserves'!E40/1000*'Oil and Gas Price'!F$59*'Oil and Gas Price'!P67/'Oil and Gas Price'!P$59</f>
        <v>18.118631636039964</v>
      </c>
      <c r="D10" s="21">
        <f t="shared" si="0"/>
        <v>50.148725011897319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55.665084763217564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55.263894963163708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55.013151338009791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54.260920462886716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49.095601786637509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47.139801511209754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48.794709436562989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51.101550787135452</v>
      </c>
      <c r="S10" s="50" t="s">
        <v>148</v>
      </c>
      <c r="T10" s="48">
        <f>SUMPRODUCT(L10:L$14,X$2:X6)+$L$15*$X7*(1+$Y$2)/($Y$2+$C$34)</f>
        <v>619.55146036694748</v>
      </c>
      <c r="U10" s="48">
        <f>GDP!C63/1000000000</f>
        <v>183.3349538186813</v>
      </c>
      <c r="V10" s="51">
        <f t="shared" si="1"/>
        <v>3.3793417319628278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27.739958670854065</v>
      </c>
      <c r="C11" s="21">
        <f>'Oil Gas production&amp;reserves'!E41/1000*'Oil and Gas Price'!F$59*'Oil and Gas Price'!P68/'Oil and Gas Price'!P$59</f>
        <v>15.250474076524966</v>
      </c>
      <c r="D11" s="21">
        <f t="shared" si="0"/>
        <v>42.990432747379032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47.719380349600428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47.37545688765622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47.16050472383985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46.515648232675758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42.08763365967576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40.41100678255831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41.829691063188719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43.807250969589425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42.775480583625296</v>
      </c>
      <c r="S11" s="50" t="s">
        <v>149</v>
      </c>
      <c r="T11" s="48">
        <f>SUMPRODUCT(M11:M$14,X$2:X5)+$M$15*$X6*(1+$Y$2)/($Y$2+$C$34)</f>
        <v>601.68665699141241</v>
      </c>
      <c r="U11" s="48">
        <f>GDP!C64/1000000000</f>
        <v>176.37126769230767</v>
      </c>
      <c r="V11" s="51">
        <f t="shared" si="1"/>
        <v>3.4114777586171119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19.604251193646743</v>
      </c>
      <c r="C12" s="21">
        <f>'Oil Gas production&amp;reserves'!E42/1000*'Oil and Gas Price'!F$59*'Oil and Gas Price'!P69/'Oil and Gas Price'!P$59</f>
        <v>12.105306139761232</v>
      </c>
      <c r="D12" s="21">
        <f t="shared" si="0"/>
        <v>31.709557333407975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35.19760864009055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34.943932181450791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34.785384394720673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34.309741034756613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31.043656629399571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29.806983893421261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30.853399285397316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32.31203892275073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31.55100954672757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31.043656629406406</v>
      </c>
      <c r="S12" s="50" t="s">
        <v>150</v>
      </c>
      <c r="T12" s="48">
        <f>SUMPRODUCT(N12:N$14,X$2:X4)+$N$15*$X5*(1+$Y$2)/($Y$2+$C$34)</f>
        <v>596.11724744371918</v>
      </c>
      <c r="U12" s="48">
        <f>GDP!C65/1000000000</f>
        <v>144.41136335164833</v>
      </c>
      <c r="V12" s="51">
        <f t="shared" si="1"/>
        <v>4.1279109455683631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30.042850556065101</v>
      </c>
      <c r="C13" s="21">
        <f>'Oil Gas production&amp;reserves'!E43/1000*'Oil and Gas Price'!F$59*'Oil and Gas Price'!P70/'Oil and Gas Price'!P$59</f>
        <v>20.897523043944936</v>
      </c>
      <c r="D13" s="21">
        <f t="shared" si="0"/>
        <v>50.940373600010034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56.543814696024441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56.13629170727161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55.881589839162679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55.117484235226627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49.870625754397672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47.883951184040555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49.564983512795088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51.908240698423917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50.685671731986915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49.870625754409836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55.72876871841099</v>
      </c>
      <c r="S13" s="50" t="s">
        <v>151</v>
      </c>
      <c r="T13" s="48">
        <f>SUMPRODUCT(O13:O$14,X$2:X3)+$O$15*$X4*(1+$Y$2)/($Y$2+$C$34)</f>
        <v>684.49286113618996</v>
      </c>
      <c r="U13" s="48">
        <f>GDP!C66/1000000000</f>
        <v>179.73200956043954</v>
      </c>
      <c r="V13" s="51">
        <f t="shared" si="1"/>
        <v>3.8084082118161122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42.41457270908839</v>
      </c>
      <c r="C14" s="21">
        <f>'Oil Gas production&amp;reserves'!E44/1000*'Oil and Gas Price'!F$59*'Oil and Gas Price'!P71/'Oil and Gas Price'!P$59</f>
        <v>34.548086028954202</v>
      </c>
      <c r="D14" s="21">
        <f t="shared" si="0"/>
        <v>76.962658738042592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85.428551199249284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84.812849929422597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84.428036635552402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83.273596754587956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75.346442904522902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72.34489921381234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74.884666952091635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78.42494925408775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76.577845444314221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75.346442904543693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84.197148659418588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84.966775246799017</v>
      </c>
      <c r="S14" s="2" t="s">
        <v>152</v>
      </c>
      <c r="T14" s="32">
        <f>SUMPRODUCT(P14:P$14,X$2:X2)+$P$15*$X3*(1+$Y$2)/($Y$2+$C$34)</f>
        <v>687.81044323919866</v>
      </c>
      <c r="U14" s="48">
        <f>GDP!C67/1000000000</f>
        <v>235.77040373489999</v>
      </c>
      <c r="V14" s="33">
        <f t="shared" si="1"/>
        <v>2.9172891607403448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35.010822318306957</v>
      </c>
      <c r="C15" s="31">
        <f>C14*(1-$C$34)</f>
        <v>34.375345598809432</v>
      </c>
      <c r="D15" s="31">
        <f t="shared" si="0"/>
        <v>69.386167917116381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53.944679312480716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53.555888830981047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53.312894779953126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52.583912627123063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47.57823517739012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45.682881579949715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47.286642316237526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49.522187585062653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48.355816140444219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47.57823517739655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53.167098349409414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53.653086451323581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54.090475743046326</v>
      </c>
      <c r="S15" s="50" t="s">
        <v>153</v>
      </c>
      <c r="T15" s="48">
        <f>$Q$15*$X2*(1+$Y$2)/($Y$2+$C$34)</f>
        <v>658.8098393872159</v>
      </c>
      <c r="U15" s="48" t="e">
        <f>GDP!C68/1000000000</f>
        <v>#VALUE!</v>
      </c>
      <c r="V15" s="51" t="e">
        <f t="shared" si="1"/>
        <v>#VALUE!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34.835768206715422</v>
      </c>
      <c r="C16" s="31">
        <f t="shared" ref="C16:C32" si="3">C15*(1-$C$34)</f>
        <v>34.203468870815385</v>
      </c>
      <c r="D16" s="31">
        <f t="shared" si="0"/>
        <v>69.0392370775308</v>
      </c>
      <c r="E16" s="31">
        <f t="shared" ref="E16:Q31" si="4">E15*(1-$C$34)</f>
        <v>53.674955915918311</v>
      </c>
      <c r="F16" s="31">
        <f t="shared" si="4"/>
        <v>53.288109386826143</v>
      </c>
      <c r="G16" s="31">
        <f t="shared" si="4"/>
        <v>53.046330306053363</v>
      </c>
      <c r="H16" s="31">
        <f t="shared" si="4"/>
        <v>52.320993063987444</v>
      </c>
      <c r="I16" s="31">
        <f t="shared" si="4"/>
        <v>47.340344001503169</v>
      </c>
      <c r="J16" s="31">
        <f t="shared" si="4"/>
        <v>45.454467172049966</v>
      </c>
      <c r="K16" s="31">
        <f t="shared" si="4"/>
        <v>47.050209104656339</v>
      </c>
      <c r="L16" s="31">
        <f t="shared" si="4"/>
        <v>49.274576647137337</v>
      </c>
      <c r="M16" s="31">
        <f t="shared" si="4"/>
        <v>48.114037059741996</v>
      </c>
      <c r="N16" s="31">
        <f t="shared" si="4"/>
        <v>47.340344001509564</v>
      </c>
      <c r="O16" s="31">
        <f t="shared" si="4"/>
        <v>52.901262857662367</v>
      </c>
      <c r="P16" s="31">
        <f t="shared" si="4"/>
        <v>53.384821019066962</v>
      </c>
      <c r="Q16" s="31">
        <f t="shared" si="4"/>
        <v>53.820023364331092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34.661589365681841</v>
      </c>
      <c r="C17" s="31">
        <f t="shared" si="3"/>
        <v>34.032451526461308</v>
      </c>
      <c r="D17" s="31">
        <f t="shared" si="0"/>
        <v>68.69404089214315</v>
      </c>
      <c r="E17" s="31">
        <f t="shared" si="4"/>
        <v>53.406581136338716</v>
      </c>
      <c r="F17" s="31">
        <f t="shared" si="4"/>
        <v>53.021668839892016</v>
      </c>
      <c r="G17" s="31">
        <f t="shared" si="4"/>
        <v>52.781098654523099</v>
      </c>
      <c r="H17" s="31">
        <f t="shared" si="4"/>
        <v>52.059388098667505</v>
      </c>
      <c r="I17" s="31">
        <f t="shared" si="4"/>
        <v>47.103642281495652</v>
      </c>
      <c r="J17" s="31">
        <f t="shared" si="4"/>
        <v>45.227194836189717</v>
      </c>
      <c r="K17" s="31">
        <f t="shared" si="4"/>
        <v>46.814958059133055</v>
      </c>
      <c r="L17" s="31">
        <f t="shared" si="4"/>
        <v>49.028203763901651</v>
      </c>
      <c r="M17" s="31">
        <f t="shared" si="4"/>
        <v>47.873466874443288</v>
      </c>
      <c r="N17" s="31">
        <f t="shared" si="4"/>
        <v>47.103642281502019</v>
      </c>
      <c r="O17" s="31">
        <f t="shared" si="4"/>
        <v>52.636756543374055</v>
      </c>
      <c r="P17" s="31">
        <f>P16*(1-$C$34)</f>
        <v>53.117896913971627</v>
      </c>
      <c r="Q17" s="31">
        <f t="shared" si="4"/>
        <v>53.550923247509438</v>
      </c>
      <c r="S17" s="49" t="s">
        <v>158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34.488281418853433</v>
      </c>
      <c r="C18" s="31">
        <f t="shared" si="3"/>
        <v>33.862289268829002</v>
      </c>
      <c r="D18" s="31">
        <f t="shared" si="0"/>
        <v>68.350570687682435</v>
      </c>
      <c r="E18" s="31">
        <f t="shared" si="4"/>
        <v>53.13954823065702</v>
      </c>
      <c r="F18" s="31">
        <f t="shared" si="4"/>
        <v>52.756560495692554</v>
      </c>
      <c r="G18" s="31">
        <f t="shared" si="4"/>
        <v>52.517193161250482</v>
      </c>
      <c r="H18" s="31">
        <f t="shared" si="4"/>
        <v>51.799091158174164</v>
      </c>
      <c r="I18" s="31">
        <f t="shared" si="4"/>
        <v>46.868124070088172</v>
      </c>
      <c r="J18" s="31">
        <f t="shared" si="4"/>
        <v>45.001058862008769</v>
      </c>
      <c r="K18" s="31">
        <f t="shared" si="4"/>
        <v>46.58088326883739</v>
      </c>
      <c r="L18" s="31">
        <f t="shared" si="4"/>
        <v>48.783062745082141</v>
      </c>
      <c r="M18" s="31">
        <f t="shared" si="4"/>
        <v>47.63409954007107</v>
      </c>
      <c r="N18" s="31">
        <f t="shared" si="4"/>
        <v>46.86812407009451</v>
      </c>
      <c r="O18" s="31">
        <f t="shared" si="4"/>
        <v>52.373572760657183</v>
      </c>
      <c r="P18" s="31">
        <f t="shared" si="4"/>
        <v>52.852307429401769</v>
      </c>
      <c r="Q18" s="31">
        <f t="shared" si="4"/>
        <v>53.283168631271892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34.315840011759164</v>
      </c>
      <c r="C19" s="31">
        <f t="shared" si="3"/>
        <v>33.692977822484856</v>
      </c>
      <c r="D19" s="31">
        <f t="shared" si="0"/>
        <v>68.008817834244013</v>
      </c>
      <c r="E19" s="31">
        <f t="shared" si="4"/>
        <v>52.873850489503738</v>
      </c>
      <c r="F19" s="31">
        <f t="shared" si="4"/>
        <v>52.492777693214094</v>
      </c>
      <c r="G19" s="31">
        <f t="shared" si="4"/>
        <v>52.25460719544423</v>
      </c>
      <c r="H19" s="31">
        <f t="shared" si="4"/>
        <v>51.54009570238329</v>
      </c>
      <c r="I19" s="31">
        <f t="shared" si="4"/>
        <v>46.633783449737727</v>
      </c>
      <c r="J19" s="31">
        <f t="shared" si="4"/>
        <v>44.776053567698725</v>
      </c>
      <c r="K19" s="31">
        <f t="shared" si="4"/>
        <v>46.347978852493199</v>
      </c>
      <c r="L19" s="31">
        <f t="shared" si="4"/>
        <v>48.539147431356731</v>
      </c>
      <c r="M19" s="31">
        <f t="shared" si="4"/>
        <v>47.395929042370717</v>
      </c>
      <c r="N19" s="31">
        <f t="shared" si="4"/>
        <v>46.633783449744037</v>
      </c>
      <c r="O19" s="31">
        <f t="shared" si="4"/>
        <v>52.111704896853894</v>
      </c>
      <c r="P19" s="31">
        <f t="shared" si="4"/>
        <v>52.588045892254762</v>
      </c>
      <c r="Q19" s="31">
        <f t="shared" si="4"/>
        <v>53.016752788115532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34.14426081170037</v>
      </c>
      <c r="C20" s="31">
        <f t="shared" si="3"/>
        <v>33.524512933372435</v>
      </c>
      <c r="D20" s="31">
        <f t="shared" si="0"/>
        <v>67.668773745072798</v>
      </c>
      <c r="E20" s="31">
        <f t="shared" si="4"/>
        <v>52.609481237056222</v>
      </c>
      <c r="F20" s="31">
        <f t="shared" si="4"/>
        <v>52.230313804748022</v>
      </c>
      <c r="G20" s="31">
        <f t="shared" si="4"/>
        <v>51.993334159467011</v>
      </c>
      <c r="H20" s="31">
        <f t="shared" si="4"/>
        <v>51.282395223871376</v>
      </c>
      <c r="I20" s="31">
        <f t="shared" si="4"/>
        <v>46.400614532489037</v>
      </c>
      <c r="J20" s="31">
        <f t="shared" si="4"/>
        <v>44.552173299860229</v>
      </c>
      <c r="K20" s="31">
        <f t="shared" si="4"/>
        <v>46.116238958230731</v>
      </c>
      <c r="L20" s="31">
        <f t="shared" si="4"/>
        <v>48.296451694199945</v>
      </c>
      <c r="M20" s="31">
        <f t="shared" si="4"/>
        <v>47.158949397158864</v>
      </c>
      <c r="N20" s="31">
        <f t="shared" si="4"/>
        <v>46.400614532495318</v>
      </c>
      <c r="O20" s="31">
        <f t="shared" si="4"/>
        <v>51.851146372369627</v>
      </c>
      <c r="P20" s="31">
        <f t="shared" si="4"/>
        <v>52.32510566279349</v>
      </c>
      <c r="Q20" s="31">
        <f t="shared" si="4"/>
        <v>52.751669024174952</v>
      </c>
      <c r="S20" s="48" t="s">
        <v>139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33.973539507641867</v>
      </c>
      <c r="C21" s="31">
        <f t="shared" si="3"/>
        <v>33.356890368705571</v>
      </c>
      <c r="D21" s="31">
        <f t="shared" si="0"/>
        <v>67.330429876347438</v>
      </c>
      <c r="E21" s="31">
        <f t="shared" si="4"/>
        <v>52.346433830870943</v>
      </c>
      <c r="F21" s="31">
        <f t="shared" si="4"/>
        <v>51.969162235724284</v>
      </c>
      <c r="G21" s="31">
        <f t="shared" si="4"/>
        <v>51.733367488669678</v>
      </c>
      <c r="H21" s="31">
        <f t="shared" si="4"/>
        <v>51.025983247752016</v>
      </c>
      <c r="I21" s="31">
        <f t="shared" si="4"/>
        <v>46.168611459826593</v>
      </c>
      <c r="J21" s="31">
        <f t="shared" si="4"/>
        <v>44.329412433360929</v>
      </c>
      <c r="K21" s="31">
        <f t="shared" si="4"/>
        <v>45.885657763439575</v>
      </c>
      <c r="L21" s="31">
        <f t="shared" si="4"/>
        <v>48.054969435728943</v>
      </c>
      <c r="M21" s="31">
        <f t="shared" si="4"/>
        <v>46.923154650173068</v>
      </c>
      <c r="N21" s="31">
        <f t="shared" si="4"/>
        <v>46.168611459832839</v>
      </c>
      <c r="O21" s="31">
        <f t="shared" si="4"/>
        <v>51.591890640507778</v>
      </c>
      <c r="P21" s="31">
        <f t="shared" si="4"/>
        <v>52.063480134479519</v>
      </c>
      <c r="Q21" s="31">
        <f t="shared" si="4"/>
        <v>52.487910679054075</v>
      </c>
      <c r="S21" s="50" t="s">
        <v>140</v>
      </c>
      <c r="T21" s="52">
        <f>T2*$W$38/(1+$W$38)</f>
        <v>22.168831654971001</v>
      </c>
      <c r="U21" s="48"/>
      <c r="V21" s="51">
        <f>V2*$W$38/(1+$W$38)</f>
        <v>0.17717729398018289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33.803671810103658</v>
      </c>
      <c r="C22" s="31">
        <f t="shared" si="3"/>
        <v>33.190105916862045</v>
      </c>
      <c r="D22" s="31">
        <f t="shared" si="0"/>
        <v>66.993777726965703</v>
      </c>
      <c r="E22" s="31">
        <f t="shared" si="4"/>
        <v>52.084701661716586</v>
      </c>
      <c r="F22" s="31">
        <f t="shared" si="4"/>
        <v>51.709316424545662</v>
      </c>
      <c r="G22" s="31">
        <f t="shared" si="4"/>
        <v>51.474700651226328</v>
      </c>
      <c r="H22" s="31">
        <f t="shared" si="4"/>
        <v>50.770853331513258</v>
      </c>
      <c r="I22" s="31">
        <f t="shared" si="4"/>
        <v>45.93776840252746</v>
      </c>
      <c r="J22" s="31">
        <f t="shared" si="4"/>
        <v>44.107765371194127</v>
      </c>
      <c r="K22" s="31">
        <f t="shared" si="4"/>
        <v>45.656229474622378</v>
      </c>
      <c r="L22" s="31">
        <f t="shared" si="4"/>
        <v>47.814694588550296</v>
      </c>
      <c r="M22" s="31">
        <f t="shared" si="4"/>
        <v>46.688538876922202</v>
      </c>
      <c r="N22" s="31">
        <f t="shared" si="4"/>
        <v>45.937768402533678</v>
      </c>
      <c r="O22" s="31">
        <f t="shared" si="4"/>
        <v>51.33393118730524</v>
      </c>
      <c r="P22" s="31">
        <f t="shared" si="4"/>
        <v>51.80316273380712</v>
      </c>
      <c r="Q22" s="31">
        <f t="shared" si="4"/>
        <v>52.225471125658807</v>
      </c>
      <c r="S22" s="50" t="s">
        <v>141</v>
      </c>
      <c r="T22" s="52">
        <f t="shared" ref="T22:T34" si="6">T3*$W$38/(1+$W$38)</f>
        <v>21.62057035994458</v>
      </c>
      <c r="U22" s="48"/>
      <c r="V22" s="51">
        <f t="shared" ref="V22:V34" si="7">V3*$W$38/(1+$W$38)</f>
        <v>0.12886625387018402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33.63465345105314</v>
      </c>
      <c r="C23" s="31">
        <f t="shared" si="3"/>
        <v>33.024155387277737</v>
      </c>
      <c r="D23" s="31">
        <f t="shared" si="0"/>
        <v>66.658808838330884</v>
      </c>
      <c r="E23" s="31">
        <f t="shared" si="4"/>
        <v>51.824278153408002</v>
      </c>
      <c r="F23" s="31">
        <f t="shared" si="4"/>
        <v>51.450769842422936</v>
      </c>
      <c r="G23" s="31">
        <f t="shared" si="4"/>
        <v>51.217327147970195</v>
      </c>
      <c r="H23" s="31">
        <f t="shared" si="4"/>
        <v>50.516999064855689</v>
      </c>
      <c r="I23" s="31">
        <f t="shared" si="4"/>
        <v>45.708079560514825</v>
      </c>
      <c r="J23" s="31">
        <f t="shared" si="4"/>
        <v>43.887226544338155</v>
      </c>
      <c r="K23" s="31">
        <f t="shared" si="4"/>
        <v>45.427948327249268</v>
      </c>
      <c r="L23" s="31">
        <f t="shared" si="4"/>
        <v>47.575621115607547</v>
      </c>
      <c r="M23" s="31">
        <f t="shared" si="4"/>
        <v>46.455096182537588</v>
      </c>
      <c r="N23" s="31">
        <f t="shared" si="4"/>
        <v>45.708079560521007</v>
      </c>
      <c r="O23" s="31">
        <f t="shared" si="4"/>
        <v>51.077261531368713</v>
      </c>
      <c r="P23" s="31">
        <f t="shared" si="4"/>
        <v>51.544146920138083</v>
      </c>
      <c r="Q23" s="31">
        <f t="shared" si="4"/>
        <v>51.96434377003051</v>
      </c>
      <c r="S23" s="50" t="s">
        <v>142</v>
      </c>
      <c r="T23" s="52">
        <f t="shared" si="6"/>
        <v>20.956287444885199</v>
      </c>
      <c r="U23" s="48"/>
      <c r="V23" s="51">
        <f t="shared" si="7"/>
        <v>0.11216557619419759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33.466480183797877</v>
      </c>
      <c r="C24" s="31">
        <f t="shared" si="3"/>
        <v>32.859034610341347</v>
      </c>
      <c r="D24" s="31">
        <f t="shared" si="0"/>
        <v>66.325514794139224</v>
      </c>
      <c r="E24" s="31">
        <f t="shared" si="4"/>
        <v>51.56515676264096</v>
      </c>
      <c r="F24" s="31">
        <f t="shared" si="4"/>
        <v>51.193515993210823</v>
      </c>
      <c r="G24" s="31">
        <f t="shared" si="4"/>
        <v>50.961240512230347</v>
      </c>
      <c r="H24" s="31">
        <f t="shared" si="4"/>
        <v>50.264414069531412</v>
      </c>
      <c r="I24" s="31">
        <f t="shared" si="4"/>
        <v>45.47953916271225</v>
      </c>
      <c r="J24" s="31">
        <f t="shared" si="4"/>
        <v>43.667790411616465</v>
      </c>
      <c r="K24" s="31">
        <f t="shared" si="4"/>
        <v>45.200808585613025</v>
      </c>
      <c r="L24" s="31">
        <f t="shared" si="4"/>
        <v>47.337743010029506</v>
      </c>
      <c r="M24" s="31">
        <f t="shared" si="4"/>
        <v>46.222820701624897</v>
      </c>
      <c r="N24" s="31">
        <f t="shared" si="4"/>
        <v>45.479539162718403</v>
      </c>
      <c r="O24" s="31">
        <f t="shared" si="4"/>
        <v>50.821875223711871</v>
      </c>
      <c r="P24" s="31">
        <f t="shared" si="4"/>
        <v>51.286426185537394</v>
      </c>
      <c r="Q24" s="31">
        <f t="shared" si="4"/>
        <v>51.704522051180355</v>
      </c>
      <c r="S24" s="50" t="s">
        <v>143</v>
      </c>
      <c r="T24" s="52">
        <f t="shared" si="6"/>
        <v>20.344811511129056</v>
      </c>
      <c r="U24" s="48"/>
      <c r="V24" s="51">
        <f t="shared" si="7"/>
        <v>0.10237534752276042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33.29914778287889</v>
      </c>
      <c r="C25" s="31">
        <f t="shared" si="3"/>
        <v>32.694739437289641</v>
      </c>
      <c r="D25" s="31">
        <f t="shared" si="0"/>
        <v>65.993887220168531</v>
      </c>
      <c r="E25" s="31">
        <f t="shared" si="4"/>
        <v>51.307330978827757</v>
      </c>
      <c r="F25" s="31">
        <f t="shared" si="4"/>
        <v>50.93754841324477</v>
      </c>
      <c r="G25" s="31">
        <f t="shared" si="4"/>
        <v>50.706434309669199</v>
      </c>
      <c r="H25" s="31">
        <f t="shared" si="4"/>
        <v>50.013091999183757</v>
      </c>
      <c r="I25" s="31">
        <f t="shared" si="4"/>
        <v>45.252141466898685</v>
      </c>
      <c r="J25" s="31">
        <f t="shared" si="4"/>
        <v>43.449451459558382</v>
      </c>
      <c r="K25" s="31">
        <f t="shared" si="4"/>
        <v>44.974804542684957</v>
      </c>
      <c r="L25" s="31">
        <f t="shared" si="4"/>
        <v>47.101054294979356</v>
      </c>
      <c r="M25" s="31">
        <f t="shared" si="4"/>
        <v>45.991706598116771</v>
      </c>
      <c r="N25" s="31">
        <f t="shared" si="4"/>
        <v>45.25214146690481</v>
      </c>
      <c r="O25" s="31">
        <f t="shared" si="4"/>
        <v>50.567765847593314</v>
      </c>
      <c r="P25" s="31">
        <f t="shared" si="4"/>
        <v>51.029994054609709</v>
      </c>
      <c r="Q25" s="31">
        <f t="shared" si="4"/>
        <v>51.445999440924453</v>
      </c>
      <c r="S25" s="50" t="s">
        <v>144</v>
      </c>
      <c r="T25" s="52">
        <f>T6*$W$38/(1+$W$38)</f>
        <v>19.354001674879125</v>
      </c>
      <c r="U25" s="48"/>
      <c r="V25" s="51">
        <f t="shared" si="7"/>
        <v>9.3849142192295801E-2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33.132652043964498</v>
      </c>
      <c r="C26" s="31">
        <f t="shared" si="3"/>
        <v>32.531265740103194</v>
      </c>
      <c r="D26" s="31">
        <f t="shared" si="0"/>
        <v>65.663917784067692</v>
      </c>
      <c r="E26" s="31">
        <f t="shared" si="4"/>
        <v>51.050794323933616</v>
      </c>
      <c r="F26" s="31">
        <f t="shared" si="4"/>
        <v>50.682860671178545</v>
      </c>
      <c r="G26" s="31">
        <f t="shared" si="4"/>
        <v>50.452902138120855</v>
      </c>
      <c r="H26" s="31">
        <f t="shared" si="4"/>
        <v>49.763026539187841</v>
      </c>
      <c r="I26" s="31">
        <f t="shared" si="4"/>
        <v>45.025880759564188</v>
      </c>
      <c r="J26" s="31">
        <f t="shared" si="4"/>
        <v>43.23220420226059</v>
      </c>
      <c r="K26" s="31">
        <f t="shared" si="4"/>
        <v>44.749930519971535</v>
      </c>
      <c r="L26" s="31">
        <f t="shared" si="4"/>
        <v>46.865549023504457</v>
      </c>
      <c r="M26" s="31">
        <f t="shared" si="4"/>
        <v>45.761748065126184</v>
      </c>
      <c r="N26" s="31">
        <f t="shared" si="4"/>
        <v>45.025880759570285</v>
      </c>
      <c r="O26" s="31">
        <f t="shared" si="4"/>
        <v>50.314927018355348</v>
      </c>
      <c r="P26" s="31">
        <f t="shared" si="4"/>
        <v>50.774844084336664</v>
      </c>
      <c r="Q26" s="31">
        <f t="shared" si="4"/>
        <v>51.188769443719828</v>
      </c>
      <c r="S26" s="50" t="s">
        <v>145</v>
      </c>
      <c r="T26" s="52">
        <f t="shared" si="6"/>
        <v>16.848385212301217</v>
      </c>
      <c r="U26" s="48"/>
      <c r="V26" s="51">
        <f t="shared" si="7"/>
        <v>0.10416959218396825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32.966988783744675</v>
      </c>
      <c r="C27" s="31">
        <f t="shared" si="3"/>
        <v>32.36860941140268</v>
      </c>
      <c r="D27" s="31">
        <f t="shared" si="0"/>
        <v>65.335598195147355</v>
      </c>
      <c r="E27" s="31">
        <f t="shared" si="4"/>
        <v>50.795540352313949</v>
      </c>
      <c r="F27" s="31">
        <f t="shared" si="4"/>
        <v>50.429446367822649</v>
      </c>
      <c r="G27" s="31">
        <f t="shared" si="4"/>
        <v>50.200637627430254</v>
      </c>
      <c r="H27" s="31">
        <f t="shared" si="4"/>
        <v>49.514211406491903</v>
      </c>
      <c r="I27" s="31">
        <f t="shared" si="4"/>
        <v>44.800751355766366</v>
      </c>
      <c r="J27" s="31">
        <f t="shared" si="4"/>
        <v>43.016043181249287</v>
      </c>
      <c r="K27" s="31">
        <f t="shared" si="4"/>
        <v>44.526180867371679</v>
      </c>
      <c r="L27" s="31">
        <f t="shared" si="4"/>
        <v>46.631221278386931</v>
      </c>
      <c r="M27" s="31">
        <f t="shared" si="4"/>
        <v>45.532939324800552</v>
      </c>
      <c r="N27" s="31">
        <f t="shared" si="4"/>
        <v>44.800751355772434</v>
      </c>
      <c r="O27" s="31">
        <f t="shared" si="4"/>
        <v>50.06335238326357</v>
      </c>
      <c r="P27" s="31">
        <f t="shared" si="4"/>
        <v>50.520969863914978</v>
      </c>
      <c r="Q27" s="31">
        <f t="shared" si="4"/>
        <v>50.932825596501232</v>
      </c>
      <c r="S27" s="50" t="s">
        <v>146</v>
      </c>
      <c r="T27" s="52">
        <f t="shared" si="6"/>
        <v>16.315299396694524</v>
      </c>
      <c r="U27" s="48"/>
      <c r="V27" s="51">
        <f>V8*$W$38/(1+$W$38)</f>
        <v>0.1075269543732911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32.802153839825955</v>
      </c>
      <c r="C28" s="31">
        <f t="shared" si="3"/>
        <v>32.206766364345668</v>
      </c>
      <c r="D28" s="31">
        <f t="shared" si="0"/>
        <v>65.008920204171631</v>
      </c>
      <c r="E28" s="31">
        <f t="shared" si="4"/>
        <v>50.541562650552379</v>
      </c>
      <c r="F28" s="31">
        <f t="shared" si="4"/>
        <v>50.177299135983539</v>
      </c>
      <c r="G28" s="31">
        <f t="shared" si="4"/>
        <v>49.949634439293099</v>
      </c>
      <c r="H28" s="31">
        <f t="shared" si="4"/>
        <v>49.266640349459443</v>
      </c>
      <c r="I28" s="31">
        <f t="shared" si="4"/>
        <v>44.576747598987531</v>
      </c>
      <c r="J28" s="31">
        <f t="shared" si="4"/>
        <v>42.800962965343039</v>
      </c>
      <c r="K28" s="31">
        <f t="shared" si="4"/>
        <v>44.303549963034818</v>
      </c>
      <c r="L28" s="31">
        <f t="shared" si="4"/>
        <v>46.398065171994993</v>
      </c>
      <c r="M28" s="31">
        <f t="shared" si="4"/>
        <v>45.305274628176548</v>
      </c>
      <c r="N28" s="31">
        <f t="shared" si="4"/>
        <v>44.57674759899357</v>
      </c>
      <c r="O28" s="31">
        <f t="shared" si="4"/>
        <v>49.813035621347254</v>
      </c>
      <c r="P28" s="31">
        <f t="shared" si="4"/>
        <v>50.268365014595403</v>
      </c>
      <c r="Q28" s="31">
        <f t="shared" si="4"/>
        <v>50.678161468518724</v>
      </c>
      <c r="S28" s="50" t="s">
        <v>147</v>
      </c>
      <c r="T28" s="52">
        <f t="shared" si="6"/>
        <v>17.136702617293743</v>
      </c>
      <c r="U28" s="48"/>
      <c r="V28" s="51">
        <f t="shared" si="7"/>
        <v>0.10637365604841996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32.638143070626825</v>
      </c>
      <c r="C29" s="31">
        <f t="shared" si="3"/>
        <v>32.045732532523942</v>
      </c>
      <c r="D29" s="31">
        <f t="shared" si="0"/>
        <v>64.683875603150767</v>
      </c>
      <c r="E29" s="31">
        <f t="shared" si="4"/>
        <v>50.288854837299617</v>
      </c>
      <c r="F29" s="31">
        <f t="shared" si="4"/>
        <v>49.926412640303624</v>
      </c>
      <c r="G29" s="31">
        <f t="shared" si="4"/>
        <v>49.69988626709663</v>
      </c>
      <c r="H29" s="31">
        <f t="shared" si="4"/>
        <v>49.020307147712145</v>
      </c>
      <c r="I29" s="31">
        <f t="shared" si="4"/>
        <v>44.35386386099259</v>
      </c>
      <c r="J29" s="31">
        <f t="shared" si="4"/>
        <v>42.586958150516324</v>
      </c>
      <c r="K29" s="31">
        <f t="shared" si="4"/>
        <v>44.082032213219641</v>
      </c>
      <c r="L29" s="31">
        <f t="shared" si="4"/>
        <v>46.166074846135018</v>
      </c>
      <c r="M29" s="31">
        <f t="shared" si="4"/>
        <v>45.078748255035663</v>
      </c>
      <c r="N29" s="31">
        <f t="shared" si="4"/>
        <v>44.353863860998601</v>
      </c>
      <c r="O29" s="31">
        <f t="shared" si="4"/>
        <v>49.563970443240514</v>
      </c>
      <c r="P29" s="31">
        <f t="shared" si="4"/>
        <v>50.017023189522426</v>
      </c>
      <c r="Q29" s="31">
        <f t="shared" si="4"/>
        <v>50.424770661176133</v>
      </c>
      <c r="S29" s="50" t="s">
        <v>148</v>
      </c>
      <c r="T29" s="52">
        <f t="shared" si="6"/>
        <v>18.045188166027593</v>
      </c>
      <c r="U29" s="48"/>
      <c r="V29" s="51">
        <f t="shared" si="7"/>
        <v>9.8427429086295953E-2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32.474952355273693</v>
      </c>
      <c r="C30" s="31">
        <f t="shared" si="3"/>
        <v>31.885503869861324</v>
      </c>
      <c r="D30" s="31">
        <f t="shared" si="0"/>
        <v>64.36045622513501</v>
      </c>
      <c r="E30" s="31">
        <f t="shared" si="4"/>
        <v>50.03741056311312</v>
      </c>
      <c r="F30" s="31">
        <f t="shared" si="4"/>
        <v>49.676780577102107</v>
      </c>
      <c r="G30" s="31">
        <f t="shared" si="4"/>
        <v>49.451386835761149</v>
      </c>
      <c r="H30" s="31">
        <f t="shared" si="4"/>
        <v>48.775205611973583</v>
      </c>
      <c r="I30" s="31">
        <f t="shared" si="4"/>
        <v>44.132094541687628</v>
      </c>
      <c r="J30" s="31">
        <f t="shared" si="4"/>
        <v>42.37402335976374</v>
      </c>
      <c r="K30" s="31">
        <f t="shared" si="4"/>
        <v>43.861622052153542</v>
      </c>
      <c r="L30" s="31">
        <f t="shared" si="4"/>
        <v>45.93524447190434</v>
      </c>
      <c r="M30" s="31">
        <f t="shared" si="4"/>
        <v>44.853354513760486</v>
      </c>
      <c r="N30" s="31">
        <f t="shared" si="4"/>
        <v>44.132094541693611</v>
      </c>
      <c r="O30" s="31">
        <f t="shared" si="4"/>
        <v>49.316150591024311</v>
      </c>
      <c r="P30" s="31">
        <f t="shared" si="4"/>
        <v>49.766938073574813</v>
      </c>
      <c r="Q30" s="31">
        <f t="shared" si="4"/>
        <v>50.172646807870251</v>
      </c>
      <c r="S30" s="50" t="s">
        <v>149</v>
      </c>
      <c r="T30" s="52">
        <f t="shared" si="6"/>
        <v>17.524854087128517</v>
      </c>
      <c r="U30" s="48"/>
      <c r="V30" s="51">
        <f t="shared" si="7"/>
        <v>9.9363429862634328E-2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32.312577593497323</v>
      </c>
      <c r="C31" s="31">
        <f t="shared" si="3"/>
        <v>31.726076350512017</v>
      </c>
      <c r="D31" s="31">
        <f t="shared" si="0"/>
        <v>64.03865394400934</v>
      </c>
      <c r="E31" s="31">
        <f t="shared" si="4"/>
        <v>49.787223510297551</v>
      </c>
      <c r="F31" s="31">
        <f t="shared" si="4"/>
        <v>49.4283966742166</v>
      </c>
      <c r="G31" s="31">
        <f t="shared" si="4"/>
        <v>49.204129901582341</v>
      </c>
      <c r="H31" s="31">
        <f t="shared" si="4"/>
        <v>48.531329583913717</v>
      </c>
      <c r="I31" s="31">
        <f t="shared" si="4"/>
        <v>43.91143406897919</v>
      </c>
      <c r="J31" s="31">
        <f t="shared" si="4"/>
        <v>42.162153242964919</v>
      </c>
      <c r="K31" s="31">
        <f t="shared" si="4"/>
        <v>43.642313941892773</v>
      </c>
      <c r="L31" s="31">
        <f t="shared" si="4"/>
        <v>45.705568249544818</v>
      </c>
      <c r="M31" s="31">
        <f t="shared" si="4"/>
        <v>44.629087741191682</v>
      </c>
      <c r="N31" s="31">
        <f t="shared" si="4"/>
        <v>43.911434068985145</v>
      </c>
      <c r="O31" s="31">
        <f t="shared" si="4"/>
        <v>49.069569838069192</v>
      </c>
      <c r="P31" s="31">
        <f t="shared" si="4"/>
        <v>49.518103383206942</v>
      </c>
      <c r="Q31" s="31">
        <f t="shared" si="4"/>
        <v>49.921783573830901</v>
      </c>
      <c r="S31" s="50" t="s">
        <v>150</v>
      </c>
      <c r="T31" s="52">
        <f t="shared" si="6"/>
        <v>17.36263827505978</v>
      </c>
      <c r="U31" s="48"/>
      <c r="V31" s="51">
        <f t="shared" si="7"/>
        <v>0.12023041589034067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32.151014705529839</v>
      </c>
      <c r="C32" s="31">
        <f t="shared" si="3"/>
        <v>31.567445968759458</v>
      </c>
      <c r="D32" s="31">
        <f t="shared" si="0"/>
        <v>63.718460674289297</v>
      </c>
      <c r="E32" s="31">
        <f t="shared" ref="E32:Q32" si="8">E31*(1-$C$34)</f>
        <v>49.538287392746064</v>
      </c>
      <c r="F32" s="31">
        <f t="shared" si="8"/>
        <v>49.18125469084552</v>
      </c>
      <c r="G32" s="31">
        <f t="shared" si="8"/>
        <v>48.958109252074429</v>
      </c>
      <c r="H32" s="31">
        <f t="shared" si="8"/>
        <v>48.28867293599415</v>
      </c>
      <c r="I32" s="31">
        <f t="shared" si="8"/>
        <v>43.691876898634291</v>
      </c>
      <c r="J32" s="31">
        <f t="shared" si="8"/>
        <v>41.951342476750092</v>
      </c>
      <c r="K32" s="31">
        <f t="shared" si="8"/>
        <v>43.424102372183306</v>
      </c>
      <c r="L32" s="31">
        <f t="shared" si="8"/>
        <v>45.477040408297093</v>
      </c>
      <c r="M32" s="31">
        <f t="shared" si="8"/>
        <v>44.405942302485727</v>
      </c>
      <c r="N32" s="31">
        <f t="shared" si="8"/>
        <v>43.691876898640217</v>
      </c>
      <c r="O32" s="31">
        <f t="shared" si="8"/>
        <v>48.824221988878847</v>
      </c>
      <c r="P32" s="31">
        <f t="shared" si="8"/>
        <v>49.270512866290908</v>
      </c>
      <c r="Q32" s="31">
        <f t="shared" si="8"/>
        <v>49.672174655961747</v>
      </c>
      <c r="S32" s="50" t="s">
        <v>151</v>
      </c>
      <c r="T32" s="52">
        <f t="shared" si="6"/>
        <v>19.936685275811357</v>
      </c>
      <c r="U32" s="48"/>
      <c r="V32" s="51">
        <f t="shared" si="7"/>
        <v>0.11092451102377025</v>
      </c>
      <c r="X32" s="27">
        <f t="shared" si="2"/>
        <v>8.8944998868732375E-2</v>
      </c>
    </row>
    <row r="33" spans="1:23">
      <c r="S33" s="2" t="s">
        <v>152</v>
      </c>
      <c r="T33" s="44">
        <f t="shared" si="6"/>
        <v>20.033313880753358</v>
      </c>
      <c r="V33" s="33">
        <f t="shared" si="7"/>
        <v>8.4969587206029457E-2</v>
      </c>
    </row>
    <row r="34" spans="1:23">
      <c r="B34" s="21" t="s">
        <v>164</v>
      </c>
      <c r="C34" s="38">
        <v>5.0000000000000001E-3</v>
      </c>
      <c r="S34" s="50" t="s">
        <v>153</v>
      </c>
      <c r="T34" s="52">
        <f t="shared" si="6"/>
        <v>19.188636098656772</v>
      </c>
      <c r="V34" s="51" t="e">
        <f t="shared" si="7"/>
        <v>#VALUE!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53">
        <v>0.03</v>
      </c>
    </row>
    <row r="39" spans="1:23">
      <c r="B39" s="36" t="s">
        <v>106</v>
      </c>
      <c r="C39" s="21" t="s">
        <v>4</v>
      </c>
      <c r="D39" s="21" t="s">
        <v>111</v>
      </c>
      <c r="W39" s="50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L28" sqref="L28: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6640625" style="50" customWidth="1"/>
    <col min="9" max="9" width="16.33203125" style="50" customWidth="1"/>
    <col min="10" max="12" width="10.83203125" style="50"/>
    <col min="13" max="13" width="21" style="50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158</v>
      </c>
      <c r="C3" s="43" t="s">
        <v>158</v>
      </c>
    </row>
    <row r="4" spans="1:13">
      <c r="A4" t="s">
        <v>112</v>
      </c>
      <c r="B4" t="s">
        <v>114</v>
      </c>
      <c r="C4" t="s">
        <v>117</v>
      </c>
      <c r="H4" s="54" t="s">
        <v>158</v>
      </c>
      <c r="I4" s="54"/>
      <c r="J4" s="54"/>
    </row>
    <row r="5" spans="1:13">
      <c r="A5" t="s">
        <v>113</v>
      </c>
      <c r="B5" t="s">
        <v>115</v>
      </c>
      <c r="E5" s="50" t="s">
        <v>155</v>
      </c>
      <c r="H5" s="50" t="s">
        <v>132</v>
      </c>
    </row>
    <row r="6" spans="1:13">
      <c r="A6">
        <v>2000</v>
      </c>
      <c r="B6">
        <v>15.30617559</v>
      </c>
      <c r="C6" s="37">
        <v>0.48781122562705675</v>
      </c>
      <c r="E6" s="55"/>
    </row>
    <row r="7" spans="1:13">
      <c r="A7">
        <v>2001</v>
      </c>
      <c r="B7">
        <v>15.46411395</v>
      </c>
      <c r="C7" s="37">
        <v>0.46066211998781509</v>
      </c>
      <c r="E7" s="55"/>
    </row>
    <row r="8" spans="1:13">
      <c r="A8">
        <v>2002</v>
      </c>
      <c r="B8">
        <v>14.63102505</v>
      </c>
      <c r="C8" s="37">
        <v>0.47625565246930951</v>
      </c>
      <c r="E8" s="55"/>
    </row>
    <row r="9" spans="1:13">
      <c r="A9">
        <v>2003</v>
      </c>
      <c r="B9">
        <v>14.06002614</v>
      </c>
      <c r="C9" s="37">
        <v>0.46847277531143316</v>
      </c>
      <c r="E9" s="55"/>
    </row>
    <row r="10" spans="1:13">
      <c r="A10">
        <v>2004</v>
      </c>
      <c r="B10">
        <v>15.225193109999999</v>
      </c>
      <c r="C10" s="37">
        <v>0.47541189499330994</v>
      </c>
      <c r="E10" s="55">
        <f t="shared" ref="E10:E31" si="0">B10*C10/100</f>
        <v>7.2382379080641851E-2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15.457412339999999</v>
      </c>
      <c r="C11" s="37">
        <v>0.47554233508720939</v>
      </c>
      <c r="E11" s="55">
        <f>B11*C11/100</f>
        <v>7.3506539585694461E-2</v>
      </c>
      <c r="G11" s="56" t="s">
        <v>121</v>
      </c>
      <c r="H11" s="57" t="s">
        <v>127</v>
      </c>
      <c r="I11" s="57" t="s">
        <v>154</v>
      </c>
      <c r="J11" s="57" t="s">
        <v>156</v>
      </c>
    </row>
    <row r="12" spans="1:13">
      <c r="A12">
        <v>2006</v>
      </c>
      <c r="B12">
        <v>13.48430029</v>
      </c>
      <c r="C12" s="37">
        <v>0.48302408929913204</v>
      </c>
      <c r="E12" s="55">
        <f t="shared" si="0"/>
        <v>6.5132418674132719E-2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15.248961339999999</v>
      </c>
      <c r="C13" s="37">
        <v>0.5231411257043409</v>
      </c>
      <c r="E13" s="55">
        <f t="shared" si="0"/>
        <v>7.977358801229574E-2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17.24896287</v>
      </c>
      <c r="C14" s="37">
        <v>0.5277316906477123</v>
      </c>
      <c r="E14" s="55">
        <f t="shared" si="0"/>
        <v>9.1028243373047157E-2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19.2514097</v>
      </c>
      <c r="C15" s="37">
        <v>0.52392233623750661</v>
      </c>
      <c r="E15" s="55">
        <f t="shared" si="0"/>
        <v>0.10086243545889395</v>
      </c>
      <c r="G15" s="56" t="s">
        <v>125</v>
      </c>
      <c r="H15" s="57">
        <v>2022</v>
      </c>
      <c r="I15" s="57">
        <v>2022</v>
      </c>
      <c r="J15" s="57"/>
      <c r="L15" s="50" t="s">
        <v>21</v>
      </c>
      <c r="M15" s="50" t="s">
        <v>163</v>
      </c>
    </row>
    <row r="16" spans="1:13">
      <c r="A16">
        <v>2010</v>
      </c>
      <c r="B16">
        <v>10.36828332</v>
      </c>
      <c r="C16" s="37">
        <v>0.54980915527162577</v>
      </c>
      <c r="E16" s="55">
        <f t="shared" si="0"/>
        <v>5.7005770937860877E-2</v>
      </c>
      <c r="G16" s="56">
        <v>2010</v>
      </c>
      <c r="H16" s="58">
        <v>32.558889999999998</v>
      </c>
      <c r="I16" s="58">
        <v>1.2329300000000001</v>
      </c>
      <c r="J16" s="58">
        <f>H16-I16</f>
        <v>31.325959999999998</v>
      </c>
      <c r="L16" s="50">
        <v>2010</v>
      </c>
      <c r="M16" s="55">
        <f>E16-J16/100</f>
        <v>-0.25625382906213912</v>
      </c>
    </row>
    <row r="17" spans="1:13">
      <c r="A17">
        <v>2011</v>
      </c>
      <c r="B17">
        <v>7.4015409099999996</v>
      </c>
      <c r="C17" s="37">
        <v>0.50864873550561851</v>
      </c>
      <c r="E17" s="55">
        <f t="shared" si="0"/>
        <v>3.7647844246646051E-2</v>
      </c>
      <c r="G17" s="56">
        <v>2011</v>
      </c>
      <c r="H17" s="58">
        <v>29.457899999999999</v>
      </c>
      <c r="I17" s="58">
        <v>1.2329300000000001</v>
      </c>
      <c r="J17" s="58">
        <f t="shared" ref="J17:J32" si="1">H17-I17</f>
        <v>28.224969999999999</v>
      </c>
      <c r="L17" s="50">
        <v>2011</v>
      </c>
      <c r="M17" s="55">
        <f t="shared" ref="M17:M28" si="2">E17-J17/100</f>
        <v>-0.24460185575335394</v>
      </c>
    </row>
    <row r="18" spans="1:13">
      <c r="A18">
        <v>2012</v>
      </c>
      <c r="B18">
        <v>8.9389255300000006</v>
      </c>
      <c r="C18" s="37">
        <v>0.49226587237965669</v>
      </c>
      <c r="E18" s="55">
        <f t="shared" si="0"/>
        <v>4.4003279741622353E-2</v>
      </c>
      <c r="G18" s="56">
        <v>2012</v>
      </c>
      <c r="H18" s="58">
        <v>30.498740000000002</v>
      </c>
      <c r="I18" s="58">
        <v>1.2329300000000001</v>
      </c>
      <c r="J18" s="58">
        <f t="shared" si="1"/>
        <v>29.265810000000002</v>
      </c>
      <c r="L18" s="50">
        <v>2012</v>
      </c>
      <c r="M18" s="55">
        <f t="shared" si="2"/>
        <v>-0.24865482025837768</v>
      </c>
    </row>
    <row r="19" spans="1:13">
      <c r="A19">
        <v>2013</v>
      </c>
      <c r="B19">
        <v>10.759560990000001</v>
      </c>
      <c r="C19" s="37">
        <v>0.50958483915441288</v>
      </c>
      <c r="E19" s="55">
        <f t="shared" si="0"/>
        <v>5.4829091564612457E-2</v>
      </c>
      <c r="G19" s="56">
        <v>2013</v>
      </c>
      <c r="H19" s="58">
        <v>33.489960000000004</v>
      </c>
      <c r="I19" s="58">
        <v>1.2329300000000001</v>
      </c>
      <c r="J19" s="58">
        <f t="shared" si="1"/>
        <v>32.25703</v>
      </c>
      <c r="L19" s="50">
        <v>2013</v>
      </c>
      <c r="M19" s="55">
        <f t="shared" si="2"/>
        <v>-0.26774120843538751</v>
      </c>
    </row>
    <row r="20" spans="1:13">
      <c r="A20">
        <v>2014</v>
      </c>
      <c r="B20">
        <v>13.912076259999999</v>
      </c>
      <c r="C20" s="37">
        <v>0.53554811656050005</v>
      </c>
      <c r="E20" s="55">
        <f t="shared" si="0"/>
        <v>7.4505862384890445E-2</v>
      </c>
      <c r="G20" s="56">
        <v>2014</v>
      </c>
      <c r="H20" s="58">
        <v>30.241869999999999</v>
      </c>
      <c r="I20" s="58">
        <v>1.2329300000000001</v>
      </c>
      <c r="J20" s="58">
        <f t="shared" si="1"/>
        <v>29.008939999999999</v>
      </c>
      <c r="L20" s="50">
        <v>2014</v>
      </c>
      <c r="M20" s="55">
        <f t="shared" si="2"/>
        <v>-0.21558353761510957</v>
      </c>
    </row>
    <row r="21" spans="1:13">
      <c r="A21">
        <v>2015</v>
      </c>
      <c r="B21">
        <v>16.282622409999998</v>
      </c>
      <c r="C21" s="37">
        <v>0.56207601375019267</v>
      </c>
      <c r="E21" s="55">
        <f t="shared" si="0"/>
        <v>9.1520714976123546E-2</v>
      </c>
      <c r="G21" s="56">
        <v>2015</v>
      </c>
      <c r="H21" s="58">
        <v>32.518140000000002</v>
      </c>
      <c r="I21" s="58">
        <v>1.2329300000000001</v>
      </c>
      <c r="J21" s="58">
        <f t="shared" si="1"/>
        <v>31.285210000000003</v>
      </c>
      <c r="L21" s="50">
        <v>2015</v>
      </c>
      <c r="M21" s="55">
        <f t="shared" si="2"/>
        <v>-0.22133138502387648</v>
      </c>
    </row>
    <row r="22" spans="1:13">
      <c r="A22">
        <v>2016</v>
      </c>
      <c r="B22">
        <v>7.7726623100000003</v>
      </c>
      <c r="C22" s="37">
        <v>0.58519539491965156</v>
      </c>
      <c r="E22" s="55">
        <f t="shared" si="0"/>
        <v>4.5485261900775412E-2</v>
      </c>
      <c r="G22" s="56">
        <v>2016</v>
      </c>
      <c r="H22" s="58">
        <v>40.138150000000003</v>
      </c>
      <c r="I22" s="58">
        <v>1.2329300000000001</v>
      </c>
      <c r="J22" s="58">
        <f t="shared" si="1"/>
        <v>38.90522</v>
      </c>
      <c r="L22" s="50">
        <v>2016</v>
      </c>
      <c r="M22" s="55">
        <f t="shared" si="2"/>
        <v>-0.34356693809922462</v>
      </c>
    </row>
    <row r="23" spans="1:13">
      <c r="A23">
        <v>2017</v>
      </c>
      <c r="B23">
        <v>7.8280080400000003</v>
      </c>
      <c r="C23" s="37">
        <v>0.6009375073504104</v>
      </c>
      <c r="E23" s="55">
        <f t="shared" si="0"/>
        <v>4.7041436390765724E-2</v>
      </c>
      <c r="G23" s="56">
        <v>2017</v>
      </c>
      <c r="H23" s="58">
        <v>34.663200000000003</v>
      </c>
      <c r="I23" s="58">
        <v>1.2329300000000001</v>
      </c>
      <c r="J23" s="58">
        <f t="shared" si="1"/>
        <v>33.43027</v>
      </c>
      <c r="L23" s="50">
        <v>2017</v>
      </c>
      <c r="M23" s="55">
        <f t="shared" si="2"/>
        <v>-0.28726126360923426</v>
      </c>
    </row>
    <row r="24" spans="1:13">
      <c r="A24">
        <v>2018</v>
      </c>
      <c r="B24">
        <v>8.5008443299999996</v>
      </c>
      <c r="C24" s="37">
        <v>0.60404369578109984</v>
      </c>
      <c r="E24" s="55">
        <f t="shared" si="0"/>
        <v>5.1348814263530072E-2</v>
      </c>
      <c r="G24" s="56">
        <v>2018</v>
      </c>
      <c r="H24" s="58">
        <v>28.896090000000001</v>
      </c>
      <c r="I24" s="58">
        <v>1.2329300000000001</v>
      </c>
      <c r="J24" s="58">
        <f t="shared" si="1"/>
        <v>27.663160000000001</v>
      </c>
      <c r="L24" s="50">
        <v>2018</v>
      </c>
      <c r="M24" s="55">
        <f t="shared" si="2"/>
        <v>-0.22528278573646995</v>
      </c>
    </row>
    <row r="25" spans="1:13">
      <c r="A25">
        <v>2019</v>
      </c>
      <c r="B25">
        <v>10.86338027</v>
      </c>
      <c r="C25" s="37">
        <v>0.61009621660056057</v>
      </c>
      <c r="E25" s="55">
        <f t="shared" si="0"/>
        <v>6.6277072022201761E-2</v>
      </c>
      <c r="G25" s="56">
        <v>2019</v>
      </c>
      <c r="H25" s="58">
        <v>32.562800000000003</v>
      </c>
      <c r="I25" s="58">
        <v>1.2329300000000001</v>
      </c>
      <c r="J25" s="58">
        <f t="shared" si="1"/>
        <v>31.329870000000003</v>
      </c>
      <c r="L25" s="50">
        <v>2019</v>
      </c>
      <c r="M25" s="55">
        <f t="shared" si="2"/>
        <v>-0.24702162797779828</v>
      </c>
    </row>
    <row r="26" spans="1:13">
      <c r="A26">
        <v>2020</v>
      </c>
      <c r="B26">
        <v>10.14718347</v>
      </c>
      <c r="C26" s="37">
        <v>0.61918765502715079</v>
      </c>
      <c r="E26" s="55">
        <f t="shared" si="0"/>
        <v>6.2830107379195657E-2</v>
      </c>
      <c r="G26" s="56">
        <v>2020</v>
      </c>
      <c r="H26" s="58">
        <v>31.948899999999998</v>
      </c>
      <c r="I26" s="58">
        <v>1.2329300000000001</v>
      </c>
      <c r="J26" s="58">
        <f t="shared" si="1"/>
        <v>30.715969999999999</v>
      </c>
      <c r="L26" s="50">
        <v>2020</v>
      </c>
      <c r="M26" s="55">
        <f t="shared" si="2"/>
        <v>-0.24432959262080434</v>
      </c>
    </row>
    <row r="27" spans="1:13">
      <c r="A27">
        <v>2021</v>
      </c>
      <c r="B27">
        <v>9.0222253899999991</v>
      </c>
      <c r="C27" s="37">
        <v>0.61319418175268092</v>
      </c>
      <c r="E27" s="55">
        <f t="shared" si="0"/>
        <v>5.5323761156093117E-2</v>
      </c>
      <c r="G27" s="56">
        <v>2021</v>
      </c>
      <c r="H27" s="58">
        <v>29.475159999999999</v>
      </c>
      <c r="I27" s="58">
        <v>1.2329300000000001</v>
      </c>
      <c r="J27" s="58">
        <f t="shared" si="1"/>
        <v>28.242229999999999</v>
      </c>
      <c r="L27" s="50">
        <v>2021</v>
      </c>
      <c r="M27" s="55">
        <f t="shared" si="2"/>
        <v>-0.22709853884390691</v>
      </c>
    </row>
    <row r="28" spans="1:13">
      <c r="A28">
        <v>2022</v>
      </c>
      <c r="B28">
        <v>9.3361940099999998</v>
      </c>
      <c r="C28" s="37">
        <v>0.62046613039033249</v>
      </c>
      <c r="E28" s="55">
        <f t="shared" si="0"/>
        <v>5.7927921699581011E-2</v>
      </c>
      <c r="G28" s="56">
        <v>2022</v>
      </c>
      <c r="H28" s="58">
        <v>24.269010000000002</v>
      </c>
      <c r="I28" s="58">
        <v>1.2329300000000001</v>
      </c>
      <c r="J28" s="58">
        <f t="shared" si="1"/>
        <v>23.036080000000002</v>
      </c>
      <c r="L28" s="2">
        <v>2022</v>
      </c>
      <c r="M28" s="46">
        <f t="shared" si="2"/>
        <v>-0.17243287830041903</v>
      </c>
    </row>
    <row r="29" spans="1:13">
      <c r="A29">
        <v>2023</v>
      </c>
      <c r="B29">
        <v>8.7101491899999992</v>
      </c>
      <c r="C29" s="39">
        <f>C28</f>
        <v>0.62046613039033249</v>
      </c>
      <c r="E29" s="55">
        <f t="shared" si="0"/>
        <v>5.4043525630417887E-2</v>
      </c>
      <c r="G29" s="56">
        <v>2023</v>
      </c>
      <c r="H29" s="58">
        <v>25.517600000000002</v>
      </c>
      <c r="I29" s="58">
        <v>1.2329300000000001</v>
      </c>
      <c r="J29" s="58">
        <f t="shared" si="1"/>
        <v>24.284670000000002</v>
      </c>
      <c r="L29" s="50">
        <v>2023</v>
      </c>
      <c r="M29" s="55">
        <f>E29-J29/100</f>
        <v>-0.18880317436958213</v>
      </c>
    </row>
    <row r="30" spans="1:13">
      <c r="A30">
        <v>2024</v>
      </c>
      <c r="B30">
        <v>8.7003167099999992</v>
      </c>
      <c r="C30" s="39">
        <f>C29</f>
        <v>0.62046613039033249</v>
      </c>
      <c r="E30" s="55">
        <f t="shared" si="0"/>
        <v>5.3982518422240479E-2</v>
      </c>
      <c r="G30" s="56">
        <v>2024</v>
      </c>
      <c r="H30" s="58">
        <v>25.517600000000002</v>
      </c>
      <c r="I30" s="58">
        <v>1.2329300000000001</v>
      </c>
      <c r="J30" s="58">
        <f t="shared" si="1"/>
        <v>24.284670000000002</v>
      </c>
    </row>
    <row r="31" spans="1:13">
      <c r="A31">
        <v>2025</v>
      </c>
      <c r="B31">
        <v>8.5413023599999995</v>
      </c>
      <c r="C31" s="39">
        <f>C30</f>
        <v>0.62046613039033249</v>
      </c>
      <c r="E31" s="55">
        <f t="shared" si="0"/>
        <v>5.2995888238030142E-2</v>
      </c>
      <c r="G31" s="56">
        <v>2025</v>
      </c>
      <c r="H31" s="58">
        <v>25.508369999999999</v>
      </c>
      <c r="I31" s="58">
        <v>1.2237</v>
      </c>
      <c r="J31" s="58">
        <f t="shared" si="1"/>
        <v>24.284669999999998</v>
      </c>
    </row>
    <row r="32" spans="1:13">
      <c r="G32" s="56">
        <v>2026</v>
      </c>
      <c r="H32" s="58">
        <v>25.47214</v>
      </c>
      <c r="I32" s="58">
        <v>1.18746</v>
      </c>
      <c r="J32" s="58">
        <f t="shared" si="1"/>
        <v>24.284679999999998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0" sqref="G70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158</v>
      </c>
      <c r="C1" s="43" t="s">
        <v>158</v>
      </c>
    </row>
    <row r="2" spans="1:3">
      <c r="A2" s="28" t="s">
        <v>26</v>
      </c>
      <c r="B2" s="28" t="s">
        <v>160</v>
      </c>
      <c r="C2" s="28" t="s">
        <v>160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 t="s">
        <v>157</v>
      </c>
      <c r="C5" t="s">
        <v>157</v>
      </c>
    </row>
    <row r="6" spans="1:3">
      <c r="A6" t="s">
        <v>30</v>
      </c>
      <c r="B6" t="s">
        <v>157</v>
      </c>
      <c r="C6" t="s">
        <v>157</v>
      </c>
    </row>
    <row r="7" spans="1:3">
      <c r="A7" t="s">
        <v>31</v>
      </c>
      <c r="B7" t="s">
        <v>157</v>
      </c>
      <c r="C7" t="s">
        <v>157</v>
      </c>
    </row>
    <row r="8" spans="1:3">
      <c r="A8" t="s">
        <v>32</v>
      </c>
      <c r="B8" t="s">
        <v>157</v>
      </c>
      <c r="C8" t="s">
        <v>157</v>
      </c>
    </row>
    <row r="9" spans="1:3">
      <c r="A9" t="s">
        <v>33</v>
      </c>
      <c r="B9" t="s">
        <v>157</v>
      </c>
      <c r="C9" t="s">
        <v>157</v>
      </c>
    </row>
    <row r="10" spans="1:3">
      <c r="A10" t="s">
        <v>34</v>
      </c>
      <c r="B10" t="s">
        <v>157</v>
      </c>
      <c r="C10" t="s">
        <v>157</v>
      </c>
    </row>
    <row r="11" spans="1:3">
      <c r="A11" t="s">
        <v>35</v>
      </c>
      <c r="B11" t="s">
        <v>157</v>
      </c>
      <c r="C11" t="s">
        <v>157</v>
      </c>
    </row>
    <row r="12" spans="1:3">
      <c r="A12" t="s">
        <v>36</v>
      </c>
      <c r="B12" t="s">
        <v>157</v>
      </c>
      <c r="C12" t="s">
        <v>157</v>
      </c>
    </row>
    <row r="13" spans="1:3">
      <c r="A13" t="s">
        <v>37</v>
      </c>
      <c r="B13" t="s">
        <v>157</v>
      </c>
      <c r="C13" t="s">
        <v>157</v>
      </c>
    </row>
    <row r="14" spans="1:3">
      <c r="A14" t="s">
        <v>38</v>
      </c>
      <c r="B14" t="s">
        <v>157</v>
      </c>
      <c r="C14" t="s">
        <v>157</v>
      </c>
    </row>
    <row r="15" spans="1:3">
      <c r="A15" t="s">
        <v>39</v>
      </c>
      <c r="B15">
        <v>8816161355.2776546</v>
      </c>
      <c r="C15">
        <v>301791301.79130393</v>
      </c>
    </row>
    <row r="16" spans="1:3">
      <c r="A16" t="s">
        <v>40</v>
      </c>
      <c r="B16">
        <v>9698469706.0282288</v>
      </c>
      <c r="C16">
        <v>387703105.52125406</v>
      </c>
    </row>
    <row r="17" spans="1:3">
      <c r="A17" t="s">
        <v>41</v>
      </c>
      <c r="B17">
        <v>10773000938.610207</v>
      </c>
      <c r="C17">
        <v>510262500.17670178</v>
      </c>
    </row>
    <row r="18" spans="1:3">
      <c r="A18" t="s">
        <v>42</v>
      </c>
      <c r="B18">
        <v>11934857801.403934</v>
      </c>
      <c r="C18">
        <v>793885559.97131598</v>
      </c>
    </row>
    <row r="19" spans="1:3">
      <c r="A19" t="s">
        <v>43</v>
      </c>
      <c r="B19">
        <v>12643579838.115795</v>
      </c>
      <c r="C19">
        <v>2401403227.4408545</v>
      </c>
    </row>
    <row r="20" spans="1:3">
      <c r="A20" t="s">
        <v>44</v>
      </c>
      <c r="B20">
        <v>13386912643.239319</v>
      </c>
      <c r="C20">
        <v>2512773165.8117409</v>
      </c>
    </row>
    <row r="21" spans="1:3">
      <c r="A21" t="s">
        <v>45</v>
      </c>
      <c r="B21">
        <v>14504574217.492411</v>
      </c>
      <c r="C21">
        <v>3284273986.71808</v>
      </c>
    </row>
    <row r="22" spans="1:3">
      <c r="A22" t="s">
        <v>46</v>
      </c>
      <c r="B22">
        <v>13444952238.902222</v>
      </c>
      <c r="C22">
        <v>3617564637.888648</v>
      </c>
    </row>
    <row r="23" spans="1:3">
      <c r="A23" t="s">
        <v>47</v>
      </c>
      <c r="B23">
        <v>14636627609.679523</v>
      </c>
      <c r="C23">
        <v>4052000412.7008691</v>
      </c>
    </row>
    <row r="24" spans="1:3">
      <c r="A24" t="s">
        <v>48</v>
      </c>
      <c r="B24">
        <v>15401791822.234772</v>
      </c>
      <c r="C24">
        <v>5632962996.8264065</v>
      </c>
    </row>
    <row r="25" spans="1:3">
      <c r="A25" t="s">
        <v>49</v>
      </c>
      <c r="B25">
        <v>15245244655.684504</v>
      </c>
      <c r="C25">
        <v>7829165261.8139849</v>
      </c>
    </row>
    <row r="26" spans="1:3">
      <c r="A26" t="s">
        <v>50</v>
      </c>
      <c r="B26">
        <v>15382600056.741385</v>
      </c>
      <c r="C26">
        <v>8661263763.73629</v>
      </c>
    </row>
    <row r="27" spans="1:3">
      <c r="A27" t="s">
        <v>51</v>
      </c>
      <c r="B27">
        <v>14325124117.466848</v>
      </c>
      <c r="C27">
        <v>7596703214.2857409</v>
      </c>
    </row>
    <row r="28" spans="1:3">
      <c r="A28" t="s">
        <v>52</v>
      </c>
      <c r="B28">
        <v>14063666906.44504</v>
      </c>
      <c r="C28">
        <v>6467582307.6923075</v>
      </c>
    </row>
    <row r="29" spans="1:3">
      <c r="A29" t="s">
        <v>53</v>
      </c>
      <c r="B29">
        <v>14718715617.734329</v>
      </c>
      <c r="C29">
        <v>6704395824.1758242</v>
      </c>
    </row>
    <row r="30" spans="1:3">
      <c r="A30" t="s">
        <v>54</v>
      </c>
      <c r="B30">
        <v>14406653785.474627</v>
      </c>
      <c r="C30">
        <v>6153296456.0439558</v>
      </c>
    </row>
    <row r="31" spans="1:3">
      <c r="A31" t="s">
        <v>55</v>
      </c>
      <c r="B31">
        <v>15175362083.106421</v>
      </c>
      <c r="C31">
        <v>5053021950.5494499</v>
      </c>
    </row>
    <row r="32" spans="1:3">
      <c r="A32" t="s">
        <v>56</v>
      </c>
      <c r="B32">
        <v>15182189690.579885</v>
      </c>
      <c r="C32">
        <v>5446428681.3186808</v>
      </c>
    </row>
    <row r="33" spans="1:3">
      <c r="A33" t="s">
        <v>57</v>
      </c>
      <c r="B33">
        <v>16078614414.083216</v>
      </c>
      <c r="C33">
        <v>6038187032.9670324</v>
      </c>
    </row>
    <row r="34" spans="1:3">
      <c r="A34" t="s">
        <v>58</v>
      </c>
      <c r="B34">
        <v>17079059748.016609</v>
      </c>
      <c r="C34">
        <v>6487912087.9120874</v>
      </c>
    </row>
    <row r="35" spans="1:3">
      <c r="A35" t="s">
        <v>59</v>
      </c>
      <c r="B35">
        <v>17662217766.968197</v>
      </c>
      <c r="C35">
        <v>7360439423.0769224</v>
      </c>
    </row>
    <row r="36" spans="1:3">
      <c r="A36" t="s">
        <v>60</v>
      </c>
      <c r="B36">
        <v>17368630637.611641</v>
      </c>
      <c r="C36">
        <v>6883516483.5164833</v>
      </c>
    </row>
    <row r="37" spans="1:3">
      <c r="A37" t="s">
        <v>61</v>
      </c>
      <c r="B37">
        <v>19336588139.433723</v>
      </c>
      <c r="C37">
        <v>7646153983.5164833</v>
      </c>
    </row>
    <row r="38" spans="1:3">
      <c r="A38" t="s">
        <v>62</v>
      </c>
      <c r="B38">
        <v>19080352040.223129</v>
      </c>
      <c r="C38">
        <v>7156593653.8461533</v>
      </c>
    </row>
    <row r="39" spans="1:3">
      <c r="A39" t="s">
        <v>63</v>
      </c>
      <c r="B39">
        <v>19351046602.817673</v>
      </c>
      <c r="C39">
        <v>7374450769.2307692</v>
      </c>
    </row>
    <row r="40" spans="1:3">
      <c r="A40" t="s">
        <v>64</v>
      </c>
      <c r="B40">
        <v>19815323923.615543</v>
      </c>
      <c r="C40">
        <v>8137911978.0219774</v>
      </c>
    </row>
    <row r="41" spans="1:3">
      <c r="A41" t="s">
        <v>65</v>
      </c>
      <c r="B41">
        <v>20682028472.39864</v>
      </c>
      <c r="C41">
        <v>9059340384.6153851</v>
      </c>
    </row>
    <row r="42" spans="1:3">
      <c r="A42" t="s">
        <v>66</v>
      </c>
      <c r="B42">
        <v>26889127082.89164</v>
      </c>
      <c r="C42">
        <v>11297802115.384615</v>
      </c>
    </row>
    <row r="43" spans="1:3">
      <c r="A43" t="s">
        <v>67</v>
      </c>
      <c r="B43">
        <v>29905724796.27055</v>
      </c>
      <c r="C43">
        <v>10255495027.472527</v>
      </c>
    </row>
    <row r="44" spans="1:3">
      <c r="A44" t="s">
        <v>68</v>
      </c>
      <c r="B44">
        <v>31186905292.323551</v>
      </c>
      <c r="C44">
        <v>12393131868.131868</v>
      </c>
    </row>
    <row r="45" spans="1:3">
      <c r="A45" t="s">
        <v>69</v>
      </c>
      <c r="B45">
        <v>33690629183.426113</v>
      </c>
      <c r="C45">
        <v>17759890109.89011</v>
      </c>
    </row>
    <row r="46" spans="1:3">
      <c r="A46" t="s">
        <v>70</v>
      </c>
      <c r="B46">
        <v>35003952796.712547</v>
      </c>
      <c r="C46">
        <v>17538461538.461536</v>
      </c>
    </row>
    <row r="47" spans="1:3">
      <c r="A47" t="s">
        <v>71</v>
      </c>
      <c r="B47">
        <v>37517989780.643349</v>
      </c>
      <c r="C47">
        <v>19363736263.736263</v>
      </c>
    </row>
    <row r="48" spans="1:3">
      <c r="A48" t="s">
        <v>72</v>
      </c>
      <c r="B48">
        <v>38913643496.75518</v>
      </c>
      <c r="C48">
        <v>23533791208.791206</v>
      </c>
    </row>
    <row r="49" spans="1:3">
      <c r="A49" t="s">
        <v>73</v>
      </c>
      <c r="B49">
        <v>46392423696.024002</v>
      </c>
      <c r="C49">
        <v>31734065934.065933</v>
      </c>
    </row>
    <row r="50" spans="1:3">
      <c r="A50" t="s">
        <v>74</v>
      </c>
      <c r="B50">
        <v>49868495957.880028</v>
      </c>
      <c r="C50">
        <v>44530494505.494507</v>
      </c>
    </row>
    <row r="51" spans="1:3">
      <c r="A51" t="s">
        <v>75</v>
      </c>
      <c r="B51">
        <v>62919203862.142448</v>
      </c>
      <c r="C51">
        <v>60882142857.142853</v>
      </c>
    </row>
    <row r="52" spans="1:3">
      <c r="A52" t="s">
        <v>76</v>
      </c>
      <c r="B52">
        <v>74235635940.163391</v>
      </c>
      <c r="C52">
        <v>79712087912.087906</v>
      </c>
    </row>
    <row r="53" spans="1:3">
      <c r="A53" t="s">
        <v>77</v>
      </c>
      <c r="B53">
        <v>87348289335.595337</v>
      </c>
      <c r="C53">
        <v>115270054945.05495</v>
      </c>
    </row>
    <row r="54" spans="1:3">
      <c r="A54" t="s">
        <v>78</v>
      </c>
      <c r="B54">
        <v>97792140945.061737</v>
      </c>
      <c r="C54">
        <v>97798351648.351639</v>
      </c>
    </row>
    <row r="55" spans="1:3">
      <c r="A55" t="s">
        <v>79</v>
      </c>
      <c r="B55">
        <v>116951901413.00542</v>
      </c>
      <c r="C55">
        <v>125122306346.15384</v>
      </c>
    </row>
    <row r="56" spans="1:3">
      <c r="A56" t="s">
        <v>80</v>
      </c>
      <c r="B56">
        <v>132594424542.77144</v>
      </c>
      <c r="C56">
        <v>167775268626.37363</v>
      </c>
    </row>
    <row r="57" spans="1:3">
      <c r="A57" t="s">
        <v>81</v>
      </c>
      <c r="B57">
        <v>138866156527.60818</v>
      </c>
      <c r="C57">
        <v>186833502362.63736</v>
      </c>
    </row>
    <row r="58" spans="1:3">
      <c r="A58" t="s">
        <v>82</v>
      </c>
      <c r="B58">
        <v>146581616623.74585</v>
      </c>
      <c r="C58">
        <v>198727642967.03296</v>
      </c>
    </row>
    <row r="59" spans="1:3">
      <c r="A59" t="s">
        <v>83</v>
      </c>
      <c r="B59">
        <v>154400753941.04456</v>
      </c>
      <c r="C59">
        <v>206224598571.42856</v>
      </c>
    </row>
    <row r="60" spans="1:3">
      <c r="A60" t="s">
        <v>84</v>
      </c>
      <c r="B60">
        <v>161739955576.92307</v>
      </c>
      <c r="C60">
        <v>161739955576.92307</v>
      </c>
    </row>
    <row r="61" spans="1:3">
      <c r="A61" t="s">
        <v>85</v>
      </c>
      <c r="B61">
        <v>166695978169.38409</v>
      </c>
      <c r="C61">
        <v>151732181868.13187</v>
      </c>
    </row>
    <row r="62" spans="1:3">
      <c r="A62" t="s">
        <v>86</v>
      </c>
      <c r="B62">
        <v>164199531361.81046</v>
      </c>
      <c r="C62">
        <v>161099122225.27472</v>
      </c>
    </row>
    <row r="63" spans="1:3">
      <c r="A63" t="s">
        <v>87</v>
      </c>
      <c r="B63">
        <v>166227185730.26501</v>
      </c>
      <c r="C63">
        <v>183334953818.6813</v>
      </c>
    </row>
    <row r="64" spans="1:3">
      <c r="A64" t="s">
        <v>88</v>
      </c>
      <c r="B64">
        <v>167371229300.12753</v>
      </c>
      <c r="C64">
        <v>176371267692.30768</v>
      </c>
    </row>
    <row r="65" spans="1:3">
      <c r="A65" t="s">
        <v>89</v>
      </c>
      <c r="B65">
        <v>161416823768.97241</v>
      </c>
      <c r="C65">
        <v>144411363351.64835</v>
      </c>
    </row>
    <row r="66" spans="1:3">
      <c r="A66" t="s">
        <v>90</v>
      </c>
      <c r="B66">
        <v>164042828070.67502</v>
      </c>
      <c r="C66">
        <v>179732009560.43954</v>
      </c>
    </row>
    <row r="67" spans="1:3">
      <c r="A67" t="s">
        <v>91</v>
      </c>
      <c r="B67">
        <v>170947179495.95364</v>
      </c>
      <c r="C67">
        <v>235770403734.89999</v>
      </c>
    </row>
    <row r="68" spans="1:3">
      <c r="A68" t="s">
        <v>92</v>
      </c>
      <c r="B68" t="s">
        <v>157</v>
      </c>
      <c r="C68" t="s">
        <v>157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6" activePane="bottomRight" state="frozen"/>
      <selection pane="topRight" activeCell="C1" sqref="C1"/>
      <selection pane="bottomLeft" activeCell="A3" sqref="A3"/>
      <selection pane="bottomRight" activeCell="E58" sqref="E58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3.76</v>
      </c>
      <c r="C2" s="45">
        <v>471.77868852459</v>
      </c>
      <c r="D2">
        <v>60</v>
      </c>
      <c r="E2">
        <v>184</v>
      </c>
    </row>
    <row r="3" spans="1:5">
      <c r="A3">
        <v>1981</v>
      </c>
      <c r="B3">
        <v>3.585</v>
      </c>
      <c r="C3" s="45">
        <v>405.21643835616402</v>
      </c>
      <c r="D3">
        <v>60</v>
      </c>
      <c r="E3">
        <v>157</v>
      </c>
    </row>
    <row r="4" spans="1:5">
      <c r="A4">
        <v>1982</v>
      </c>
      <c r="B4">
        <v>3.4340000000000002</v>
      </c>
      <c r="C4" s="45">
        <v>329.87671232876698</v>
      </c>
      <c r="D4">
        <v>60</v>
      </c>
      <c r="E4">
        <v>186</v>
      </c>
    </row>
    <row r="5" spans="1:5">
      <c r="A5">
        <v>1983</v>
      </c>
      <c r="B5">
        <v>3.4249999999999998</v>
      </c>
      <c r="C5" s="45">
        <v>294.945205479452</v>
      </c>
      <c r="D5">
        <v>62</v>
      </c>
      <c r="E5">
        <v>174</v>
      </c>
    </row>
    <row r="6" spans="1:5">
      <c r="A6">
        <v>1984</v>
      </c>
      <c r="B6">
        <v>3.33</v>
      </c>
      <c r="C6" s="45">
        <v>394.37158469945302</v>
      </c>
      <c r="D6">
        <v>62</v>
      </c>
      <c r="E6">
        <v>209</v>
      </c>
    </row>
    <row r="7" spans="1:5">
      <c r="A7">
        <v>1985</v>
      </c>
      <c r="B7">
        <v>3.35</v>
      </c>
      <c r="C7" s="45">
        <v>301.47945205479402</v>
      </c>
      <c r="D7">
        <v>150</v>
      </c>
      <c r="E7">
        <v>191</v>
      </c>
    </row>
    <row r="8" spans="1:5">
      <c r="A8">
        <v>1986</v>
      </c>
      <c r="B8">
        <v>3.3</v>
      </c>
      <c r="C8">
        <v>307.98904109589</v>
      </c>
      <c r="D8">
        <v>148</v>
      </c>
      <c r="E8">
        <v>193</v>
      </c>
    </row>
    <row r="9" spans="1:5">
      <c r="A9">
        <v>1987</v>
      </c>
      <c r="B9">
        <v>3.1539999999999999</v>
      </c>
      <c r="C9" s="45">
        <v>293.05205479452002</v>
      </c>
      <c r="D9">
        <v>152</v>
      </c>
      <c r="E9">
        <v>198</v>
      </c>
    </row>
    <row r="10" spans="1:5">
      <c r="A10">
        <v>1988</v>
      </c>
      <c r="B10">
        <v>3.15</v>
      </c>
      <c r="C10">
        <v>345.93989071038197</v>
      </c>
      <c r="D10">
        <v>156.69999999999999</v>
      </c>
      <c r="E10">
        <v>207</v>
      </c>
    </row>
    <row r="11" spans="1:5">
      <c r="A11">
        <v>1989</v>
      </c>
      <c r="B11">
        <v>3.15</v>
      </c>
      <c r="C11" s="45">
        <v>380.11506849314998</v>
      </c>
      <c r="D11">
        <v>156.69999999999999</v>
      </c>
      <c r="E11">
        <v>215</v>
      </c>
    </row>
    <row r="12" spans="1:5">
      <c r="A12">
        <v>1990</v>
      </c>
      <c r="B12">
        <v>4.5</v>
      </c>
      <c r="C12" s="45">
        <v>406.05205479452002</v>
      </c>
      <c r="D12">
        <v>163.1</v>
      </c>
      <c r="E12">
        <v>222</v>
      </c>
    </row>
    <row r="13" spans="1:5">
      <c r="A13">
        <v>1991</v>
      </c>
      <c r="B13">
        <v>4.5</v>
      </c>
      <c r="C13">
        <v>394.74246575342403</v>
      </c>
      <c r="D13">
        <v>163.19999999999999</v>
      </c>
      <c r="E13">
        <v>269.45299999999997</v>
      </c>
    </row>
    <row r="14" spans="1:5">
      <c r="A14">
        <v>1992</v>
      </c>
      <c r="B14">
        <v>3.7290000000000001</v>
      </c>
      <c r="C14" s="45">
        <v>403.53825136611999</v>
      </c>
      <c r="D14">
        <v>162</v>
      </c>
      <c r="E14">
        <v>445.67500000000001</v>
      </c>
    </row>
    <row r="15" spans="1:5">
      <c r="A15">
        <v>1993</v>
      </c>
      <c r="B15">
        <v>3.7290000000000001</v>
      </c>
      <c r="C15" s="45">
        <v>420.69863013698603</v>
      </c>
      <c r="D15">
        <v>227</v>
      </c>
      <c r="E15">
        <v>476.7525</v>
      </c>
    </row>
    <row r="16" spans="1:5">
      <c r="A16">
        <v>1994</v>
      </c>
      <c r="B16">
        <v>3.7290000000000001</v>
      </c>
      <c r="C16" s="45">
        <v>404.58904109589002</v>
      </c>
      <c r="D16">
        <v>250</v>
      </c>
      <c r="E16">
        <v>476.74</v>
      </c>
    </row>
    <row r="17" spans="1:5">
      <c r="A17">
        <v>1995</v>
      </c>
      <c r="B17">
        <v>3.7</v>
      </c>
      <c r="C17" s="45">
        <v>449.17808219177999</v>
      </c>
      <c r="D17">
        <v>250</v>
      </c>
      <c r="E17">
        <v>476.75</v>
      </c>
    </row>
    <row r="18" spans="1:5">
      <c r="A18">
        <v>1996</v>
      </c>
      <c r="B18">
        <v>3.7</v>
      </c>
      <c r="C18" s="45">
        <v>487.17213114754099</v>
      </c>
      <c r="D18">
        <v>250</v>
      </c>
      <c r="E18">
        <v>483.81549999999999</v>
      </c>
    </row>
    <row r="19" spans="1:5">
      <c r="A19">
        <v>1997</v>
      </c>
      <c r="B19">
        <v>3.7</v>
      </c>
      <c r="C19" s="45">
        <v>623.27397260273904</v>
      </c>
      <c r="D19">
        <v>250</v>
      </c>
      <c r="E19">
        <v>614.48099999999999</v>
      </c>
    </row>
    <row r="20" spans="1:5">
      <c r="A20">
        <v>1998</v>
      </c>
      <c r="B20">
        <v>3.7</v>
      </c>
      <c r="C20" s="45">
        <v>658.91780821917803</v>
      </c>
      <c r="D20">
        <v>300</v>
      </c>
      <c r="E20">
        <v>691.46770000000004</v>
      </c>
    </row>
    <row r="21" spans="1:5">
      <c r="A21">
        <v>1999</v>
      </c>
      <c r="B21">
        <v>3.7</v>
      </c>
      <c r="C21" s="45">
        <v>631.36986301369802</v>
      </c>
      <c r="D21">
        <v>300</v>
      </c>
      <c r="E21">
        <v>778.69574999999998</v>
      </c>
    </row>
    <row r="22" spans="1:5">
      <c r="A22">
        <v>2000</v>
      </c>
      <c r="B22">
        <v>3.7</v>
      </c>
      <c r="C22" s="45">
        <v>687.62295081967204</v>
      </c>
      <c r="D22">
        <v>300</v>
      </c>
      <c r="E22">
        <v>1027.6665</v>
      </c>
    </row>
    <row r="23" spans="1:5">
      <c r="A23">
        <v>2001</v>
      </c>
      <c r="B23">
        <v>13.157</v>
      </c>
      <c r="C23" s="45">
        <v>680.58904109589002</v>
      </c>
      <c r="D23">
        <v>393.83</v>
      </c>
      <c r="E23">
        <v>939.37900000000002</v>
      </c>
    </row>
    <row r="24" spans="1:5">
      <c r="A24">
        <v>2002</v>
      </c>
      <c r="B24">
        <v>15.207000000000001</v>
      </c>
      <c r="C24" s="45">
        <v>643.780821917808</v>
      </c>
      <c r="D24">
        <v>508.54</v>
      </c>
      <c r="E24">
        <v>1041.7925</v>
      </c>
    </row>
    <row r="25" spans="1:5">
      <c r="A25">
        <v>2003</v>
      </c>
      <c r="B25">
        <v>15.207000000000001</v>
      </c>
      <c r="C25" s="45">
        <v>713.671232876712</v>
      </c>
      <c r="D25">
        <v>508.54</v>
      </c>
      <c r="E25">
        <v>1108.8910000000001</v>
      </c>
    </row>
    <row r="26" spans="1:5">
      <c r="A26">
        <v>2004</v>
      </c>
      <c r="B26">
        <v>15.207000000000001</v>
      </c>
      <c r="C26" s="45">
        <v>770.09562841529998</v>
      </c>
      <c r="D26">
        <v>910</v>
      </c>
      <c r="E26">
        <v>1383.28855</v>
      </c>
    </row>
    <row r="27" spans="1:5">
      <c r="A27">
        <v>2005</v>
      </c>
      <c r="B27">
        <v>15.207000000000001</v>
      </c>
      <c r="C27" s="45">
        <v>958.69863013698603</v>
      </c>
      <c r="D27">
        <v>910</v>
      </c>
      <c r="E27">
        <v>1617.4269999999999</v>
      </c>
    </row>
    <row r="28" spans="1:5">
      <c r="A28">
        <v>2006</v>
      </c>
      <c r="B28">
        <v>15.207000000000001</v>
      </c>
      <c r="C28" s="45">
        <v>1025.07397260273</v>
      </c>
      <c r="D28">
        <v>910.52</v>
      </c>
      <c r="E28">
        <v>1790.4704999999999</v>
      </c>
    </row>
    <row r="29" spans="1:5">
      <c r="A29">
        <v>2007</v>
      </c>
      <c r="B29">
        <v>15.207000000000001</v>
      </c>
      <c r="C29" s="45">
        <v>1065.6712328767101</v>
      </c>
      <c r="D29">
        <v>910.5</v>
      </c>
      <c r="E29">
        <v>2231.9079999999999</v>
      </c>
    </row>
    <row r="30" spans="1:5">
      <c r="A30">
        <v>2008</v>
      </c>
      <c r="B30">
        <v>15.207000000000001</v>
      </c>
      <c r="C30">
        <v>1191.6666666666599</v>
      </c>
      <c r="D30">
        <v>905.3</v>
      </c>
      <c r="E30">
        <v>2718.5840149999999</v>
      </c>
    </row>
    <row r="31" spans="1:5">
      <c r="A31">
        <v>2009</v>
      </c>
      <c r="B31">
        <v>15.21</v>
      </c>
      <c r="C31" s="45">
        <v>1155.5342465753399</v>
      </c>
      <c r="D31">
        <v>891.94500000000005</v>
      </c>
      <c r="E31">
        <v>3153.6295</v>
      </c>
    </row>
    <row r="32" spans="1:5">
      <c r="A32">
        <v>2010</v>
      </c>
      <c r="B32">
        <v>25.41</v>
      </c>
      <c r="C32">
        <v>1296.60273972602</v>
      </c>
      <c r="D32">
        <v>899.32500000000005</v>
      </c>
      <c r="E32">
        <v>4121.2605000000003</v>
      </c>
    </row>
    <row r="33" spans="1:5">
      <c r="A33">
        <v>2011</v>
      </c>
      <c r="B33">
        <v>25.38</v>
      </c>
      <c r="C33">
        <v>1402.12397260273</v>
      </c>
      <c r="D33">
        <v>895.8</v>
      </c>
      <c r="E33">
        <v>5130.2453649999998</v>
      </c>
    </row>
    <row r="34" spans="1:5">
      <c r="A34">
        <v>2012</v>
      </c>
      <c r="B34">
        <v>25.38</v>
      </c>
      <c r="C34" s="45">
        <v>1485.0923551912499</v>
      </c>
      <c r="D34">
        <v>890</v>
      </c>
      <c r="E34">
        <v>5546.1854350000003</v>
      </c>
    </row>
    <row r="35" spans="1:5">
      <c r="A35">
        <v>2013</v>
      </c>
      <c r="B35">
        <v>25.38</v>
      </c>
      <c r="C35" s="45">
        <v>1458.71232876712</v>
      </c>
      <c r="D35">
        <v>890</v>
      </c>
      <c r="E35">
        <v>5799.535245</v>
      </c>
    </row>
    <row r="36" spans="1:5">
      <c r="A36">
        <v>2014</v>
      </c>
      <c r="B36">
        <v>25.24</v>
      </c>
      <c r="C36">
        <v>1424.0410958904099</v>
      </c>
      <c r="D36">
        <v>885.28700000000003</v>
      </c>
      <c r="E36">
        <v>5649.9762199999996</v>
      </c>
    </row>
    <row r="37" spans="1:5">
      <c r="A37">
        <v>2015</v>
      </c>
      <c r="B37">
        <v>25.244</v>
      </c>
      <c r="C37">
        <v>1356.4246575342399</v>
      </c>
      <c r="D37">
        <v>871.58500000000004</v>
      </c>
      <c r="E37">
        <v>5793.5316949999997</v>
      </c>
    </row>
    <row r="38" spans="1:5">
      <c r="A38">
        <v>2016</v>
      </c>
      <c r="B38">
        <v>25.244</v>
      </c>
      <c r="C38" s="45">
        <v>1354.94535519125</v>
      </c>
      <c r="D38">
        <v>866.28800000000001</v>
      </c>
      <c r="E38">
        <v>5868.8579501000004</v>
      </c>
    </row>
    <row r="39" spans="1:5">
      <c r="A39">
        <v>2017</v>
      </c>
      <c r="B39">
        <v>25.244</v>
      </c>
      <c r="C39" s="45">
        <v>1308.6712328767101</v>
      </c>
      <c r="D39">
        <v>858.09799999999996</v>
      </c>
      <c r="E39">
        <v>5874.8261344000002</v>
      </c>
    </row>
    <row r="40" spans="1:5">
      <c r="A40">
        <v>2018</v>
      </c>
      <c r="B40">
        <v>25.244</v>
      </c>
      <c r="C40" s="45">
        <v>1308.3287671232799</v>
      </c>
      <c r="D40">
        <v>850.096</v>
      </c>
      <c r="E40">
        <v>5843.1938339999997</v>
      </c>
    </row>
    <row r="41" spans="1:5">
      <c r="A41">
        <v>2019</v>
      </c>
      <c r="B41">
        <v>25.244</v>
      </c>
      <c r="C41" s="45">
        <v>1231.4438356164301</v>
      </c>
      <c r="D41">
        <v>842.62699999999995</v>
      </c>
      <c r="E41">
        <v>5913.8393040000001</v>
      </c>
    </row>
    <row r="42" spans="1:5">
      <c r="A42">
        <v>2020</v>
      </c>
      <c r="B42">
        <v>25.244</v>
      </c>
      <c r="C42" s="45">
        <v>1274.48360655737</v>
      </c>
      <c r="D42">
        <v>842.62699999999995</v>
      </c>
      <c r="E42">
        <v>5883.2614139999996</v>
      </c>
    </row>
    <row r="43" spans="1:5">
      <c r="A43">
        <v>2021</v>
      </c>
      <c r="B43" s="2">
        <v>25.244</v>
      </c>
      <c r="C43" s="45">
        <v>1303.68493150684</v>
      </c>
      <c r="D43" s="2">
        <v>842.62699999999995</v>
      </c>
      <c r="E43">
        <v>5935.981914</v>
      </c>
    </row>
    <row r="44" spans="1:5">
      <c r="A44">
        <v>2022</v>
      </c>
      <c r="C44">
        <v>1321.19178082191</v>
      </c>
      <c r="E44" s="2">
        <v>5989.1944720000001</v>
      </c>
    </row>
    <row r="45" spans="1:5">
      <c r="A45">
        <v>2023</v>
      </c>
      <c r="C45" s="47">
        <v>1322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2025-01-31T12:18:46Z</dcterms:modified>
</cp:coreProperties>
</file>